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Obras edilicia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<sst xmlns="http://schemas.openxmlformats.org/spreadsheetml/2006/main" count="344" uniqueCount="245">
  <si>
    <t xml:space="preserve">FORMULARIO 4: RUBRADO</t>
  </si>
  <si>
    <t xml:space="preserve">El/Los que suscriben, en representación de [IDENTIFICAR OFERENTE] DECLARO/DECLARAMOS BAJO JURAMENTO que el Objeto del presente Llamado se ejecutará de acuerdo con el siguiente RUBRADO:</t>
  </si>
  <si>
    <t xml:space="preserve">LLAMADO Nº 8/2021</t>
  </si>
  <si>
    <t xml:space="preserve">PRESUPUESTO OBRA   </t>
  </si>
  <si>
    <t xml:space="preserve">EMPRESA: </t>
  </si>
  <si>
    <t xml:space="preserve">CELDA CON FÓRMULA</t>
  </si>
  <si>
    <t xml:space="preserve">OBRA: Escuela 109- Florida</t>
  </si>
  <si>
    <t xml:space="preserve">CANTIDAD</t>
  </si>
  <si>
    <t xml:space="preserve">UNIDAD</t>
  </si>
  <si>
    <t xml:space="preserve">PRECIO UNITARIO 
Pesos uruguayos</t>
  </si>
  <si>
    <t xml:space="preserve">PRECIO SUBRUBRO 
Pesos uruguayos</t>
  </si>
  <si>
    <t xml:space="preserve">PRECIO RUBRO Pesos uruguayos</t>
  </si>
  <si>
    <t xml:space="preserve">% del Rubro en Obra Total</t>
  </si>
  <si>
    <t xml:space="preserve">1.00</t>
  </si>
  <si>
    <t xml:space="preserve">IMPLANTACION EN OBRA</t>
  </si>
  <si>
    <t xml:space="preserve">1.1</t>
  </si>
  <si>
    <t xml:space="preserve">Construcciones provisorias</t>
  </si>
  <si>
    <t xml:space="preserve">global</t>
  </si>
  <si>
    <t xml:space="preserve">1.2</t>
  </si>
  <si>
    <t xml:space="preserve">Replanteo </t>
  </si>
  <si>
    <t xml:space="preserve">1.3</t>
  </si>
  <si>
    <t xml:space="preserve">Vallado</t>
  </si>
  <si>
    <t xml:space="preserve">1.4</t>
  </si>
  <si>
    <t xml:space="preserve">Cartel de obra </t>
  </si>
  <si>
    <t xml:space="preserve">unidad</t>
  </si>
  <si>
    <t xml:space="preserve">1.5</t>
  </si>
  <si>
    <r>
      <rPr>
        <sz val="16"/>
        <rFont val="Arial"/>
        <family val="2"/>
        <charset val="1"/>
      </rPr>
      <t xml:space="preserve">Solicitud de provisorio de UTE</t>
    </r>
    <r>
      <rPr>
        <sz val="10"/>
        <color rgb="FFFF0000"/>
        <rFont val="Arial"/>
        <family val="2"/>
        <charset val="1"/>
      </rPr>
      <t xml:space="preserve"> </t>
    </r>
  </si>
  <si>
    <t xml:space="preserve">1.6</t>
  </si>
  <si>
    <t xml:space="preserve">Consumo de UTE </t>
  </si>
  <si>
    <t xml:space="preserve">1.7</t>
  </si>
  <si>
    <t xml:space="preserve">Provisorio de OSE </t>
  </si>
  <si>
    <t xml:space="preserve">1.8</t>
  </si>
  <si>
    <r>
      <rPr>
        <sz val="16"/>
        <rFont val="Arial"/>
        <family val="2"/>
        <charset val="1"/>
      </rPr>
      <t xml:space="preserve">Consumo de OSE</t>
    </r>
    <r>
      <rPr>
        <sz val="10"/>
        <color rgb="FFFF0000"/>
        <rFont val="Arial"/>
        <family val="2"/>
        <charset val="1"/>
      </rPr>
      <t xml:space="preserve"> </t>
    </r>
  </si>
  <si>
    <t xml:space="preserve">1.9</t>
  </si>
  <si>
    <t xml:space="preserve">Prevencionista</t>
  </si>
  <si>
    <t xml:space="preserve">1.10</t>
  </si>
  <si>
    <t xml:space="preserve">Fletes </t>
  </si>
  <si>
    <t xml:space="preserve">1.11</t>
  </si>
  <si>
    <t xml:space="preserve">Limpieza diaria, general y final de obra</t>
  </si>
  <si>
    <t xml:space="preserve">2.00</t>
  </si>
  <si>
    <t xml:space="preserve">MOVIMIENTO DE TIERRA- DEMOLICIONES</t>
  </si>
  <si>
    <t xml:space="preserve">2.1</t>
  </si>
  <si>
    <t xml:space="preserve">Excavaciones. Verificación de pendientes y conexión a pozo negro existente. </t>
  </si>
  <si>
    <t xml:space="preserve">m3</t>
  </si>
  <si>
    <t xml:space="preserve">2.2</t>
  </si>
  <si>
    <t xml:space="preserve">Sectores a demoler. Muros y ajuste en vanos existentes. </t>
  </si>
  <si>
    <t xml:space="preserve">2.3</t>
  </si>
  <si>
    <t xml:space="preserve">Retiro de Luminarias en zonas afectadas por las obras. </t>
  </si>
  <si>
    <t xml:space="preserve">2.4</t>
  </si>
  <si>
    <t xml:space="preserve">Retiro de puertas y ventanas</t>
  </si>
  <si>
    <t xml:space="preserve">2.5</t>
  </si>
  <si>
    <t xml:space="preserve">Retiro de equipamiento sanitairio </t>
  </si>
  <si>
    <t xml:space="preserve">2.6</t>
  </si>
  <si>
    <t xml:space="preserve">Demolición de mesadas cocina</t>
  </si>
  <si>
    <t xml:space="preserve">2.7</t>
  </si>
  <si>
    <t xml:space="preserve">Retiro de tabique de lambriz en depósito 3</t>
  </si>
  <si>
    <t xml:space="preserve">2.8</t>
  </si>
  <si>
    <t xml:space="preserve">Revoques a picar y/o revestimientos a retirar cocina y baño</t>
  </si>
  <si>
    <t xml:space="preserve">m2</t>
  </si>
  <si>
    <t xml:space="preserve">2.9</t>
  </si>
  <si>
    <t xml:space="preserve">Contrapisos a levantar en aula 6, cocina y baño</t>
  </si>
  <si>
    <t xml:space="preserve">2.10</t>
  </si>
  <si>
    <t xml:space="preserve">Contrapisos a levantar para embutir tendido exterior de abastecimietno nueva</t>
  </si>
  <si>
    <t xml:space="preserve">2.11</t>
  </si>
  <si>
    <t xml:space="preserve">Pavimentos a retirar </t>
  </si>
  <si>
    <t xml:space="preserve">ESTRUCTURAS</t>
  </si>
  <si>
    <t xml:space="preserve">3.1</t>
  </si>
  <si>
    <t xml:space="preserve">Vigas de cimentación 20*30cm bajo muros nuevos</t>
  </si>
  <si>
    <t xml:space="preserve">3.2</t>
  </si>
  <si>
    <t xml:space="preserve">Losas de mesadas </t>
  </si>
  <si>
    <t xml:space="preserve">Cubiertas livianas</t>
  </si>
  <si>
    <t xml:space="preserve">3.3</t>
  </si>
  <si>
    <t xml:space="preserve">Cubierta liviana de estructura de acero y chapa, según detalle</t>
  </si>
  <si>
    <t xml:space="preserve">3.4</t>
  </si>
  <si>
    <t xml:space="preserve">Contrapiso interior armado con malla tipo C42, e=8cm. Incluye rampa de acceso</t>
  </si>
  <si>
    <t xml:space="preserve">3.5</t>
  </si>
  <si>
    <t xml:space="preserve">Antepechos en ventanas nuevas -depósito 2-</t>
  </si>
  <si>
    <t xml:space="preserve">Dinteles de cerámica armada: 2 varillas 10mm </t>
  </si>
  <si>
    <t xml:space="preserve">ml</t>
  </si>
  <si>
    <t xml:space="preserve">Reparacion en estructura de hormigón por filtraciones de cubierta (protección de hierros + revoque)</t>
  </si>
  <si>
    <t xml:space="preserve">ALBAÑILERIA</t>
  </si>
  <si>
    <t xml:space="preserve">4.1</t>
  </si>
  <si>
    <t xml:space="preserve">Canalón de chapa doblada según gráficos. </t>
  </si>
  <si>
    <t xml:space="preserve">Impermeabilizción de azoteas y sobretechos</t>
  </si>
  <si>
    <t xml:space="preserve">4.2</t>
  </si>
  <si>
    <t xml:space="preserve">Membrana asfaltica 4mm en cubierta fibrocemento + losa de deposito</t>
  </si>
  <si>
    <t xml:space="preserve">4,2,1</t>
  </si>
  <si>
    <t xml:space="preserve">Hidrolavado de cubierta de bovedas</t>
  </si>
  <si>
    <t xml:space="preserve">4,2,2</t>
  </si>
  <si>
    <t xml:space="preserve">Sellado de fisuras en carpeta existente con areana y portland</t>
  </si>
  <si>
    <t xml:space="preserve">4,2,3</t>
  </si>
  <si>
    <t xml:space="preserve">Imprimación- emulsion asfáltica 1,5 k/m2</t>
  </si>
  <si>
    <t xml:space="preserve">4,2,4</t>
  </si>
  <si>
    <t xml:space="preserve">Membrana asfaltica 4 mm con dos almas centrales polietileno alta densidad, terminacion aluminio gofrado.</t>
  </si>
  <si>
    <t xml:space="preserve">Cielorrasos  </t>
  </si>
  <si>
    <t xml:space="preserve">4.3</t>
  </si>
  <si>
    <t xml:space="preserve">Reparacion de cielorraso de lambriz de aula 5, 100% del area</t>
  </si>
  <si>
    <t xml:space="preserve">4.4</t>
  </si>
  <si>
    <t xml:space="preserve">Reparación de grietas o fisuras en revoque</t>
  </si>
  <si>
    <t xml:space="preserve">Muros</t>
  </si>
  <si>
    <t xml:space="preserve">4.5</t>
  </si>
  <si>
    <t xml:space="preserve">Muro tipo 1 - interior revestido en una cara-</t>
  </si>
  <si>
    <t xml:space="preserve">4.6</t>
  </si>
  <si>
    <t xml:space="preserve">Muro tipo 2</t>
  </si>
  <si>
    <t xml:space="preserve">4.7</t>
  </si>
  <si>
    <t xml:space="preserve">Reconstrucción del muro  vanos por cambios de aberturas</t>
  </si>
  <si>
    <t xml:space="preserve">Revoques</t>
  </si>
  <si>
    <t xml:space="preserve">4.8</t>
  </si>
  <si>
    <t xml:space="preserve">Cimentación</t>
  </si>
  <si>
    <t xml:space="preserve">Interiores </t>
  </si>
  <si>
    <t xml:space="preserve">Cantoneras (aluminio)</t>
  </si>
  <si>
    <t xml:space="preserve">Pisos</t>
  </si>
  <si>
    <t xml:space="preserve">Interiores. Porcelanato 60x60 </t>
  </si>
  <si>
    <t xml:space="preserve">Zocalos</t>
  </si>
  <si>
    <t xml:space="preserve">Zócalo idem cerámica adyacente, h=5cm</t>
  </si>
  <si>
    <t xml:space="preserve">Revestimientos</t>
  </si>
  <si>
    <t xml:space="preserve">Cerámica 30*60, color blanco liso, dispuesta en horizontal con juntas de 5mm y pastina color blanco. Baños y cocina hasta 2,0 mts de altura.</t>
  </si>
  <si>
    <t xml:space="preserve">Aberturas y rejas</t>
  </si>
  <si>
    <t xml:space="preserve"> - Instalación de aberturas </t>
  </si>
  <si>
    <t xml:space="preserve">4,15,1</t>
  </si>
  <si>
    <t xml:space="preserve">Acondicinoamiento de aberturas en toda la escuela para su apertura y cierre.</t>
  </si>
  <si>
    <t xml:space="preserve">Ayudas a subcontratos</t>
  </si>
  <si>
    <t xml:space="preserve">Ayuda a instalación sanitaria</t>
  </si>
  <si>
    <t xml:space="preserve">Ayuda a instalación eléctrica </t>
  </si>
  <si>
    <t xml:space="preserve">INSTALACION SANITARIA</t>
  </si>
  <si>
    <t xml:space="preserve">Desagües</t>
  </si>
  <si>
    <t xml:space="preserve">5.1</t>
  </si>
  <si>
    <t xml:space="preserve"> - Primarios y Secundarios</t>
  </si>
  <si>
    <t xml:space="preserve">5.2</t>
  </si>
  <si>
    <t xml:space="preserve"> - CI 60x60 </t>
  </si>
  <si>
    <t xml:space="preserve">5.3</t>
  </si>
  <si>
    <t xml:space="preserve"> - PP, BD, IG, RP</t>
  </si>
  <si>
    <t xml:space="preserve">5.4</t>
  </si>
  <si>
    <t xml:space="preserve"> - Ventilaciones</t>
  </si>
  <si>
    <t xml:space="preserve">5.5</t>
  </si>
  <si>
    <t xml:space="preserve">Reparacion desagues bebederos</t>
  </si>
  <si>
    <t xml:space="preserve">Pluviales</t>
  </si>
  <si>
    <t xml:space="preserve">5.6</t>
  </si>
  <si>
    <t xml:space="preserve"> - Desagües pluviales en aleros + codo de 90º y caida libre al patio. </t>
  </si>
  <si>
    <t xml:space="preserve">Abastecimiento</t>
  </si>
  <si>
    <t xml:space="preserve">5.7</t>
  </si>
  <si>
    <t xml:space="preserve"> - Agua fría y caliente en baño y cocina. </t>
  </si>
  <si>
    <t xml:space="preserve">5.8</t>
  </si>
  <si>
    <t xml:space="preserve"> - Sustitución de tendido de abastecimiento exterior desde contador de OSE. </t>
  </si>
  <si>
    <t xml:space="preserve">Varios</t>
  </si>
  <si>
    <t xml:space="preserve">5.9</t>
  </si>
  <si>
    <t xml:space="preserve">Inodoros accesible con cisterna</t>
  </si>
  <si>
    <t xml:space="preserve">5.10</t>
  </si>
  <si>
    <t xml:space="preserve">Lavatorios </t>
  </si>
  <si>
    <t xml:space="preserve">5.11</t>
  </si>
  <si>
    <t xml:space="preserve">Accesorios en baño: toallero y portarrollo atornillado. </t>
  </si>
  <si>
    <t xml:space="preserve">5.12</t>
  </si>
  <si>
    <t xml:space="preserve">Grifería baño</t>
  </si>
  <si>
    <t xml:space="preserve">5.13</t>
  </si>
  <si>
    <t xml:space="preserve">Griferia cocina</t>
  </si>
  <si>
    <t xml:space="preserve">5.14</t>
  </si>
  <si>
    <t xml:space="preserve">Griferia bebederos</t>
  </si>
  <si>
    <t xml:space="preserve">5.15</t>
  </si>
  <si>
    <t xml:space="preserve">Ducha externa</t>
  </si>
  <si>
    <t xml:space="preserve">5.16</t>
  </si>
  <si>
    <t xml:space="preserve">instalación de Calefón existente en depósito cocina, suministro de calefon para baño</t>
  </si>
  <si>
    <t xml:space="preserve">5.17</t>
  </si>
  <si>
    <t xml:space="preserve">Pileta cocina</t>
  </si>
  <si>
    <t xml:space="preserve">INSTALACION ELECTRICA</t>
  </si>
  <si>
    <t xml:space="preserve">6.1</t>
  </si>
  <si>
    <t xml:space="preserve">Verificación de sistema de descarga a tierra según norma. </t>
  </si>
  <si>
    <t xml:space="preserve">Enhebrado derivaciones: </t>
  </si>
  <si>
    <t xml:space="preserve">6.2</t>
  </si>
  <si>
    <t xml:space="preserve">   - Tomas</t>
  </si>
  <si>
    <t xml:space="preserve">6.3</t>
  </si>
  <si>
    <t xml:space="preserve">   - Luces</t>
  </si>
  <si>
    <t xml:space="preserve">Cañerías</t>
  </si>
  <si>
    <t xml:space="preserve">6.4</t>
  </si>
  <si>
    <t xml:space="preserve">          - PVC</t>
  </si>
  <si>
    <r>
      <rPr>
        <b val="true"/>
        <sz val="16"/>
        <rFont val="Arial"/>
        <family val="2"/>
        <charset val="1"/>
      </rPr>
      <t xml:space="preserve">Luminarias</t>
    </r>
    <r>
      <rPr>
        <sz val="10"/>
        <color rgb="FFFF0000"/>
        <rFont val="Arial"/>
        <family val="2"/>
        <charset val="1"/>
      </rPr>
      <t xml:space="preserve"> </t>
    </r>
  </si>
  <si>
    <t xml:space="preserve">6.5</t>
  </si>
  <si>
    <t xml:space="preserve">    - Tipo L1  (incluye suministro e instalación) Cocina, alero exterior</t>
  </si>
  <si>
    <t xml:space="preserve">6.6</t>
  </si>
  <si>
    <t xml:space="preserve">    - Tipo L2  (incluye suministro e instalación) Baño de accesibilidad universal</t>
  </si>
  <si>
    <t xml:space="preserve">6.7</t>
  </si>
  <si>
    <t xml:space="preserve">    - Tipo L3  (incluye suministro e instalación) Focos exteriores con fotocelula</t>
  </si>
  <si>
    <t xml:space="preserve">6.8</t>
  </si>
  <si>
    <t xml:space="preserve">    - Tipo L4  (incluye suministro e instalación)Luminaria de emergencia 98W led</t>
  </si>
  <si>
    <t xml:space="preserve">6.9</t>
  </si>
  <si>
    <t xml:space="preserve">    - Reubicación de luminarias existentes</t>
  </si>
  <si>
    <t xml:space="preserve">Seguridad </t>
  </si>
  <si>
    <t xml:space="preserve">6.10</t>
  </si>
  <si>
    <t xml:space="preserve">  - Reubicación de terminales de alarma en cocina</t>
  </si>
  <si>
    <t xml:space="preserve">6.11</t>
  </si>
  <si>
    <t xml:space="preserve">Extractor de aire en cocina</t>
  </si>
  <si>
    <t xml:space="preserve">6.12</t>
  </si>
  <si>
    <t xml:space="preserve">Pulsadores  en baño de accesibilidad universal</t>
  </si>
  <si>
    <t xml:space="preserve">6.13</t>
  </si>
  <si>
    <t xml:space="preserve">Reubicación unidades exteriores aires acondicionados sobre cubierta</t>
  </si>
  <si>
    <t xml:space="preserve">6.14</t>
  </si>
  <si>
    <t xml:space="preserve">Fotocélulas en alero exterior</t>
  </si>
  <si>
    <t xml:space="preserve">ALUMINIO</t>
  </si>
  <si>
    <t xml:space="preserve">7.1</t>
  </si>
  <si>
    <t xml:space="preserve">    - Tipo Al1  (incluye suministro e instalación) </t>
  </si>
  <si>
    <t xml:space="preserve">CARPINTERIA</t>
  </si>
  <si>
    <t xml:space="preserve">8.1</t>
  </si>
  <si>
    <t xml:space="preserve">    - Tipo C1  (incluye suministro e instalación) </t>
  </si>
  <si>
    <t xml:space="preserve">8.2</t>
  </si>
  <si>
    <t xml:space="preserve">    - Tipo C2  (incluye suministro e instalación)</t>
  </si>
  <si>
    <t xml:space="preserve">8.3</t>
  </si>
  <si>
    <t xml:space="preserve">    - Tipo C3  (incluye suministro e instalación)</t>
  </si>
  <si>
    <t xml:space="preserve">8.4</t>
  </si>
  <si>
    <t xml:space="preserve">    - Tipo C4  (incluye suministro e instalación)</t>
  </si>
  <si>
    <t xml:space="preserve">8.5</t>
  </si>
  <si>
    <t xml:space="preserve">    - Tipo C5  (incluye suministro e instalación)</t>
  </si>
  <si>
    <t xml:space="preserve">8.6</t>
  </si>
  <si>
    <t xml:space="preserve">Mobiliario de cocina</t>
  </si>
  <si>
    <t xml:space="preserve">HERRERIA</t>
  </si>
  <si>
    <t xml:space="preserve">9.1</t>
  </si>
  <si>
    <t xml:space="preserve">    - Tipo H1  (incluye suministro e instalación) rejas en deposito de cocina</t>
  </si>
  <si>
    <t xml:space="preserve">9.2</t>
  </si>
  <si>
    <t xml:space="preserve">Acondicionamieno de aberturas según se indica en memoria</t>
  </si>
  <si>
    <t xml:space="preserve">PETREOS</t>
  </si>
  <si>
    <t xml:space="preserve">10.1</t>
  </si>
  <si>
    <t xml:space="preserve">    - Tipo G01  (incluye suministro e instalación)</t>
  </si>
  <si>
    <t xml:space="preserve">10.2</t>
  </si>
  <si>
    <t xml:space="preserve">    - Tipo G02  (incluye suministro e instalación)</t>
  </si>
  <si>
    <t xml:space="preserve">ACERO INOXIDABLE</t>
  </si>
  <si>
    <t xml:space="preserve">11.1</t>
  </si>
  <si>
    <t xml:space="preserve">    - Tipo Ai1  (incluye suministro e instalación)</t>
  </si>
  <si>
    <t xml:space="preserve">11.2</t>
  </si>
  <si>
    <t xml:space="preserve">    - Tipo Ai2  (incluye suministro e instalación)</t>
  </si>
  <si>
    <t xml:space="preserve">ESPEJOS</t>
  </si>
  <si>
    <t xml:space="preserve">12.1</t>
  </si>
  <si>
    <t xml:space="preserve">    - Tipo V1  (incluye suministro e instalación)</t>
  </si>
  <si>
    <t xml:space="preserve">PINTURA</t>
  </si>
  <si>
    <t xml:space="preserve">13.1</t>
  </si>
  <si>
    <t xml:space="preserve">Interior en muros</t>
  </si>
  <si>
    <t xml:space="preserve">13.2</t>
  </si>
  <si>
    <t xml:space="preserve">Interior en cielorrasos</t>
  </si>
  <si>
    <t xml:space="preserve">13.3</t>
  </si>
  <si>
    <t xml:space="preserve">Esmalte en hierro en aberturas a reparar y estructura de galeria</t>
  </si>
  <si>
    <t xml:space="preserve">13.4</t>
  </si>
  <si>
    <t xml:space="preserve">Barníz o protector para madera en cielorrasos aulas 5, 6 y 7</t>
  </si>
  <si>
    <t xml:space="preserve">VARIOS</t>
  </si>
  <si>
    <t xml:space="preserve">Traslado de mobiliario escolar para ejecución de obras</t>
  </si>
  <si>
    <t xml:space="preserve">Limpieza final de obra</t>
  </si>
  <si>
    <t xml:space="preserve">Retiro de arboles para ejecución de alero</t>
  </si>
  <si>
    <t xml:space="preserve">SUB TOTAL OBRA</t>
  </si>
  <si>
    <t xml:space="preserve"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</si>
</sst>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[$$-2C0A]\ #,##0.00"/>
    <numFmt numFmtId="166" formatCode="0.00"/>
    <numFmt numFmtId="167" formatCode="0.00\ %"/>
    <numFmt numFmtId="168" formatCode="0\ %"/>
    <numFmt numFmtId="169" formatCode="#,##0.00"/>
    <numFmt numFmtId="170" formatCode="D\.M\.YY;@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sz val="14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12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1"/>
      <name val="Arial"/>
      <family val="2"/>
      <charset val="1"/>
    </font>
    <font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name val="Arial"/>
      <family val="2"/>
      <charset val="1"/>
    </font>
    <font>
      <sz val="16"/>
      <name val="Arial"/>
      <family val="2"/>
      <charset val="1"/>
    </font>
    <font>
      <sz val="16"/>
      <color rgb="FF000000"/>
      <name val="Calibri"/>
      <family val="2"/>
      <charset val="1"/>
    </font>
    <font>
      <sz val="10"/>
      <color rgb="FFFF0000"/>
      <name val="Arial"/>
      <family val="2"/>
      <charset val="1"/>
    </font>
    <font>
      <sz val="12"/>
      <color rgb="FF000000"/>
      <name val="Calibri"/>
      <family val="2"/>
      <charset val="1"/>
    </font>
    <font>
      <sz val="16"/>
      <color rgb="FF000000"/>
      <name val="Arial"/>
      <family val="2"/>
      <charset val="1"/>
    </font>
    <font>
      <sz val="11"/>
      <name val="Arial"/>
      <family val="2"/>
      <charset val="1"/>
    </font>
    <font>
      <b val="true"/>
      <sz val="22"/>
      <name val="Arial"/>
      <family val="2"/>
      <charset val="1"/>
    </font>
    <font>
      <sz val="22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8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4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9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0" fontId="17" fillId="0" borderId="0" xfId="0" applyFont="true" applyBorder="true" applyAlignment="true" applyProtection="false">
      <alignment horizontal="right" vertical="top" textRotation="0" wrapText="false" indent="1" shrinkToFit="tru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6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0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V1048576"/>
  <sheetViews>
    <sheetView showFormulas="false" showGridLines="true" showRowColHeaders="true" showZeros="true" rightToLeft="false" tabSelected="true" showOutlineSymbols="true" defaultGridColor="true" view="normal" topLeftCell="A53" colorId="64" zoomScale="50" zoomScaleNormal="50" zoomScalePageLayoutView="100" workbookViewId="0">
      <selection pane="topLeft" activeCell="J174" activeCellId="0" sqref="J174"/>
    </sheetView>
  </sheetViews>
  <sheetFormatPr defaultRowHeight="14.4" zeroHeight="false" outlineLevelRow="0" outlineLevelCol="0"/>
  <cols>
    <col collapsed="false" customWidth="true" hidden="false" outlineLevel="0" max="1" min="1" style="0" width="15.34"/>
    <col collapsed="false" customWidth="true" hidden="false" outlineLevel="0" max="2" min="2" style="0" width="107.54"/>
    <col collapsed="false" customWidth="true" hidden="false" outlineLevel="0" max="3" min="3" style="0" width="17.11"/>
    <col collapsed="false" customWidth="true" hidden="false" outlineLevel="0" max="4" min="4" style="1" width="14.11"/>
    <col collapsed="false" customWidth="true" hidden="false" outlineLevel="0" max="5" min="5" style="0" width="28.11"/>
    <col collapsed="false" customWidth="true" hidden="false" outlineLevel="0" max="6" min="6" style="0" width="31.01"/>
    <col collapsed="false" customWidth="true" hidden="false" outlineLevel="0" max="9" min="7" style="0" width="30.66"/>
    <col collapsed="false" customWidth="true" hidden="false" outlineLevel="0" max="1025" min="10" style="0" width="10.66"/>
  </cols>
  <sheetData>
    <row r="1" s="5" customFormat="true" ht="14.4" hidden="false" customHeight="false" outlineLevel="0" collapsed="false">
      <c r="A1" s="2"/>
      <c r="B1" s="2"/>
      <c r="C1" s="2"/>
      <c r="D1" s="3"/>
      <c r="E1" s="2"/>
      <c r="F1" s="2"/>
      <c r="G1" s="4"/>
      <c r="H1" s="4"/>
      <c r="I1" s="4"/>
    </row>
    <row r="2" s="5" customFormat="true" ht="17.4" hidden="false" customHeight="false" outlineLevel="0" collapsed="false">
      <c r="A2" s="6"/>
      <c r="B2" s="7"/>
      <c r="C2" s="2"/>
      <c r="D2" s="3"/>
      <c r="E2" s="2"/>
      <c r="F2" s="2"/>
      <c r="G2" s="4"/>
      <c r="H2" s="4"/>
      <c r="I2" s="4"/>
    </row>
    <row r="3" s="5" customFormat="true" ht="31.5" hidden="false" customHeight="true" outlineLevel="0" collapsed="false">
      <c r="A3" s="8" t="s">
        <v>0</v>
      </c>
      <c r="B3" s="8"/>
      <c r="C3" s="9" t="s">
        <v>1</v>
      </c>
      <c r="D3" s="9"/>
      <c r="E3" s="9"/>
      <c r="F3" s="9"/>
      <c r="G3" s="9"/>
      <c r="H3" s="9"/>
      <c r="I3" s="9"/>
    </row>
    <row r="4" s="5" customFormat="true" ht="17.4" hidden="false" customHeight="false" outlineLevel="0" collapsed="false">
      <c r="A4" s="10"/>
      <c r="B4" s="11"/>
      <c r="C4" s="2"/>
      <c r="D4" s="3"/>
      <c r="E4" s="2"/>
      <c r="F4" s="2"/>
      <c r="G4" s="4"/>
      <c r="H4" s="4"/>
      <c r="I4" s="4"/>
    </row>
    <row r="5" s="5" customFormat="true" ht="17.4" hidden="false" customHeight="false" outlineLevel="0" collapsed="false">
      <c r="A5" s="6" t="s">
        <v>2</v>
      </c>
      <c r="B5" s="7"/>
      <c r="C5" s="2"/>
      <c r="D5" s="3"/>
      <c r="E5" s="2"/>
      <c r="F5" s="2"/>
      <c r="G5" s="4"/>
      <c r="H5" s="4"/>
      <c r="I5" s="4"/>
    </row>
    <row r="6" s="5" customFormat="true" ht="21" hidden="false" customHeight="false" outlineLevel="0" collapsed="false">
      <c r="A6" s="12"/>
      <c r="B6" s="7"/>
      <c r="C6" s="2"/>
      <c r="D6" s="3"/>
      <c r="E6" s="2"/>
      <c r="F6" s="2"/>
      <c r="G6" s="4"/>
      <c r="H6" s="4"/>
      <c r="I6" s="4"/>
    </row>
    <row r="7" s="5" customFormat="true" ht="17.4" hidden="false" customHeight="false" outlineLevel="0" collapsed="false">
      <c r="A7" s="6" t="s">
        <v>3</v>
      </c>
      <c r="B7" s="13"/>
      <c r="C7" s="2"/>
      <c r="D7" s="3"/>
      <c r="E7" s="2"/>
      <c r="F7" s="2"/>
      <c r="G7" s="4"/>
      <c r="H7" s="4"/>
      <c r="I7" s="4"/>
    </row>
    <row r="8" s="5" customFormat="true" ht="17.4" hidden="false" customHeight="false" outlineLevel="0" collapsed="false">
      <c r="A8" s="6"/>
      <c r="B8" s="13"/>
      <c r="C8" s="2"/>
      <c r="D8" s="3"/>
      <c r="E8" s="2"/>
      <c r="F8" s="2"/>
      <c r="G8" s="4"/>
      <c r="H8" s="4"/>
      <c r="I8" s="4"/>
    </row>
    <row r="9" s="5" customFormat="true" ht="18" hidden="false" customHeight="false" outlineLevel="0" collapsed="false">
      <c r="A9" s="6" t="s">
        <v>4</v>
      </c>
      <c r="B9" s="13"/>
      <c r="C9" s="2"/>
      <c r="D9" s="3"/>
      <c r="E9" s="2"/>
      <c r="F9" s="2"/>
      <c r="G9" s="4"/>
      <c r="H9" s="4"/>
      <c r="I9" s="4"/>
    </row>
    <row r="10" customFormat="false" ht="18" hidden="false" customHeight="true" outlineLevel="0" collapsed="false">
      <c r="A10" s="6"/>
      <c r="B10" s="13"/>
      <c r="C10" s="14"/>
      <c r="D10" s="15"/>
      <c r="E10" s="14"/>
      <c r="F10" s="14"/>
      <c r="G10" s="16" t="s">
        <v>5</v>
      </c>
      <c r="H10" s="16"/>
      <c r="I10" s="16"/>
    </row>
    <row r="11" customFormat="false" ht="9.9" hidden="false" customHeight="true" outlineLevel="0" collapsed="false">
      <c r="A11" s="17"/>
      <c r="B11" s="13"/>
      <c r="C11" s="14"/>
      <c r="D11" s="15"/>
      <c r="E11" s="14"/>
      <c r="F11" s="14"/>
      <c r="G11" s="4"/>
      <c r="H11" s="4"/>
      <c r="I11" s="18"/>
    </row>
    <row r="12" customFormat="false" ht="18" hidden="false" customHeight="true" outlineLevel="0" collapsed="false">
      <c r="A12" s="19"/>
      <c r="B12" s="20"/>
      <c r="C12" s="21"/>
      <c r="D12" s="22"/>
      <c r="E12" s="21"/>
      <c r="F12" s="21"/>
      <c r="G12" s="23" t="s">
        <v>5</v>
      </c>
      <c r="H12" s="23"/>
      <c r="I12" s="23"/>
    </row>
    <row r="13" customFormat="false" ht="15" hidden="false" customHeight="false" outlineLevel="0" collapsed="false">
      <c r="A13" s="24"/>
      <c r="B13" s="25"/>
      <c r="C13" s="2"/>
      <c r="D13" s="3"/>
      <c r="E13" s="2"/>
      <c r="F13" s="2"/>
      <c r="G13" s="4"/>
      <c r="H13" s="4"/>
      <c r="I13" s="18"/>
    </row>
    <row r="14" customFormat="false" ht="55.5" hidden="false" customHeight="true" outlineLevel="0" collapsed="false">
      <c r="A14" s="26" t="s">
        <v>6</v>
      </c>
      <c r="B14" s="26"/>
      <c r="C14" s="27" t="s">
        <v>7</v>
      </c>
      <c r="D14" s="28" t="s">
        <v>8</v>
      </c>
      <c r="E14" s="27" t="s">
        <v>9</v>
      </c>
      <c r="F14" s="27" t="s">
        <v>10</v>
      </c>
      <c r="G14" s="29" t="s">
        <v>11</v>
      </c>
      <c r="H14" s="30" t="s">
        <v>12</v>
      </c>
      <c r="I14" s="30"/>
    </row>
    <row r="15" customFormat="false" ht="14.4" hidden="false" customHeight="false" outlineLevel="0" collapsed="false">
      <c r="A15" s="31"/>
      <c r="B15" s="32"/>
      <c r="C15" s="2"/>
      <c r="D15" s="3"/>
      <c r="E15" s="2"/>
      <c r="F15" s="2"/>
      <c r="G15" s="4"/>
      <c r="H15" s="4"/>
      <c r="I15" s="4"/>
      <c r="J15" s="5"/>
    </row>
    <row r="16" customFormat="false" ht="15" hidden="false" customHeight="false" outlineLevel="0" collapsed="false">
      <c r="A16" s="31"/>
      <c r="B16" s="32"/>
      <c r="C16" s="2"/>
      <c r="D16" s="3"/>
      <c r="E16" s="2"/>
      <c r="F16" s="2"/>
      <c r="G16" s="4"/>
      <c r="H16" s="4"/>
      <c r="I16" s="33"/>
      <c r="J16" s="5"/>
    </row>
    <row r="17" customFormat="false" ht="21" hidden="false" customHeight="true" outlineLevel="0" collapsed="false">
      <c r="A17" s="34" t="s">
        <v>13</v>
      </c>
      <c r="B17" s="35" t="s">
        <v>14</v>
      </c>
      <c r="C17" s="36"/>
      <c r="D17" s="37"/>
      <c r="E17" s="38"/>
      <c r="F17" s="38"/>
      <c r="G17" s="34" t="n">
        <f aca="false">SUM(F19:F29)</f>
        <v>0</v>
      </c>
      <c r="H17" s="39"/>
      <c r="I17" s="40" t="e">
        <f aca="false">SUM(H19:H29)</f>
        <v>#DIV/0!</v>
      </c>
    </row>
    <row r="18" customFormat="false" ht="21" hidden="false" customHeight="true" outlineLevel="0" collapsed="false">
      <c r="A18" s="41"/>
      <c r="B18" s="42"/>
      <c r="C18" s="43"/>
      <c r="D18" s="44"/>
      <c r="E18" s="43"/>
      <c r="F18" s="43"/>
      <c r="G18" s="41"/>
      <c r="H18" s="41"/>
      <c r="I18" s="45"/>
    </row>
    <row r="19" customFormat="false" ht="20.25" hidden="false" customHeight="true" outlineLevel="0" collapsed="false">
      <c r="A19" s="46" t="s">
        <v>15</v>
      </c>
      <c r="B19" s="46" t="s">
        <v>16</v>
      </c>
      <c r="C19" s="46"/>
      <c r="D19" s="46" t="s">
        <v>17</v>
      </c>
      <c r="E19" s="47"/>
      <c r="F19" s="48" t="n">
        <f aca="false">+C19*E19</f>
        <v>0</v>
      </c>
      <c r="G19" s="49"/>
      <c r="H19" s="50" t="e">
        <f aca="false">+F19/$G$181</f>
        <v>#DIV/0!</v>
      </c>
      <c r="I19" s="51"/>
      <c r="J19" s="5"/>
    </row>
    <row r="20" customFormat="false" ht="20.25" hidden="false" customHeight="true" outlineLevel="0" collapsed="false">
      <c r="A20" s="46" t="s">
        <v>18</v>
      </c>
      <c r="B20" s="46" t="s">
        <v>19</v>
      </c>
      <c r="C20" s="46"/>
      <c r="D20" s="46" t="s">
        <v>17</v>
      </c>
      <c r="E20" s="47"/>
      <c r="F20" s="48" t="n">
        <f aca="false">+C20*E20</f>
        <v>0</v>
      </c>
      <c r="G20" s="49"/>
      <c r="H20" s="50" t="e">
        <f aca="false">+F20/$G$181</f>
        <v>#DIV/0!</v>
      </c>
      <c r="I20" s="51"/>
      <c r="J20" s="5"/>
    </row>
    <row r="21" customFormat="false" ht="20.25" hidden="false" customHeight="true" outlineLevel="0" collapsed="false">
      <c r="A21" s="46" t="s">
        <v>20</v>
      </c>
      <c r="B21" s="46" t="s">
        <v>21</v>
      </c>
      <c r="C21" s="46"/>
      <c r="D21" s="46" t="s">
        <v>17</v>
      </c>
      <c r="E21" s="47"/>
      <c r="F21" s="48" t="n">
        <f aca="false">+C21*E21</f>
        <v>0</v>
      </c>
      <c r="G21" s="49"/>
      <c r="H21" s="50" t="e">
        <f aca="false">+F21/$G$181</f>
        <v>#DIV/0!</v>
      </c>
      <c r="I21" s="51"/>
      <c r="J21" s="5"/>
    </row>
    <row r="22" customFormat="false" ht="20.25" hidden="false" customHeight="true" outlineLevel="0" collapsed="false">
      <c r="A22" s="46" t="s">
        <v>22</v>
      </c>
      <c r="B22" s="46" t="s">
        <v>23</v>
      </c>
      <c r="C22" s="46"/>
      <c r="D22" s="46" t="s">
        <v>24</v>
      </c>
      <c r="E22" s="47"/>
      <c r="F22" s="48" t="n">
        <f aca="false">+C22*E22</f>
        <v>0</v>
      </c>
      <c r="G22" s="49"/>
      <c r="H22" s="50" t="e">
        <f aca="false">+F22/$G$181</f>
        <v>#DIV/0!</v>
      </c>
      <c r="I22" s="51"/>
      <c r="J22" s="5"/>
    </row>
    <row r="23" customFormat="false" ht="20.25" hidden="false" customHeight="true" outlineLevel="0" collapsed="false">
      <c r="A23" s="46" t="s">
        <v>25</v>
      </c>
      <c r="B23" s="46" t="s">
        <v>26</v>
      </c>
      <c r="C23" s="46"/>
      <c r="D23" s="46" t="s">
        <v>17</v>
      </c>
      <c r="E23" s="47"/>
      <c r="F23" s="48" t="n">
        <f aca="false">+C23*E23</f>
        <v>0</v>
      </c>
      <c r="G23" s="49"/>
      <c r="H23" s="50" t="e">
        <f aca="false">+F23/$G$181</f>
        <v>#DIV/0!</v>
      </c>
      <c r="I23" s="51"/>
      <c r="J23" s="5"/>
    </row>
    <row r="24" customFormat="false" ht="20.25" hidden="false" customHeight="true" outlineLevel="0" collapsed="false">
      <c r="A24" s="46" t="s">
        <v>27</v>
      </c>
      <c r="B24" s="46" t="s">
        <v>28</v>
      </c>
      <c r="C24" s="46"/>
      <c r="D24" s="46" t="s">
        <v>17</v>
      </c>
      <c r="E24" s="47"/>
      <c r="F24" s="48" t="n">
        <f aca="false">+C24*E24</f>
        <v>0</v>
      </c>
      <c r="G24" s="49"/>
      <c r="H24" s="50" t="e">
        <f aca="false">+F24/$G$181</f>
        <v>#DIV/0!</v>
      </c>
      <c r="I24" s="51"/>
      <c r="J24" s="5"/>
    </row>
    <row r="25" customFormat="false" ht="20.25" hidden="false" customHeight="true" outlineLevel="0" collapsed="false">
      <c r="A25" s="46" t="s">
        <v>29</v>
      </c>
      <c r="B25" s="46" t="s">
        <v>30</v>
      </c>
      <c r="C25" s="46"/>
      <c r="D25" s="46" t="s">
        <v>17</v>
      </c>
      <c r="E25" s="47"/>
      <c r="F25" s="48" t="n">
        <f aca="false">+C25*E25</f>
        <v>0</v>
      </c>
      <c r="G25" s="49"/>
      <c r="H25" s="50" t="e">
        <f aca="false">+F25/$G$181</f>
        <v>#DIV/0!</v>
      </c>
      <c r="I25" s="51"/>
      <c r="J25" s="5"/>
    </row>
    <row r="26" customFormat="false" ht="20.25" hidden="false" customHeight="true" outlineLevel="0" collapsed="false">
      <c r="A26" s="46" t="s">
        <v>31</v>
      </c>
      <c r="B26" s="46" t="s">
        <v>32</v>
      </c>
      <c r="C26" s="46"/>
      <c r="D26" s="46" t="s">
        <v>17</v>
      </c>
      <c r="E26" s="47"/>
      <c r="F26" s="48" t="n">
        <f aca="false">+C26*E26</f>
        <v>0</v>
      </c>
      <c r="G26" s="49"/>
      <c r="H26" s="50" t="e">
        <f aca="false">+F26/$G$181</f>
        <v>#DIV/0!</v>
      </c>
      <c r="I26" s="51"/>
      <c r="J26" s="5"/>
    </row>
    <row r="27" customFormat="false" ht="20.25" hidden="false" customHeight="true" outlineLevel="0" collapsed="false">
      <c r="A27" s="46" t="s">
        <v>33</v>
      </c>
      <c r="B27" s="46" t="s">
        <v>34</v>
      </c>
      <c r="C27" s="46"/>
      <c r="D27" s="46" t="s">
        <v>24</v>
      </c>
      <c r="E27" s="47"/>
      <c r="F27" s="48" t="n">
        <f aca="false">+C27*E27</f>
        <v>0</v>
      </c>
      <c r="G27" s="49"/>
      <c r="H27" s="50" t="e">
        <f aca="false">+F27/$G$181</f>
        <v>#DIV/0!</v>
      </c>
      <c r="I27" s="51"/>
      <c r="J27" s="5"/>
    </row>
    <row r="28" customFormat="false" ht="20.25" hidden="false" customHeight="true" outlineLevel="0" collapsed="false">
      <c r="A28" s="46" t="s">
        <v>35</v>
      </c>
      <c r="B28" s="46" t="s">
        <v>36</v>
      </c>
      <c r="C28" s="46"/>
      <c r="D28" s="46" t="s">
        <v>17</v>
      </c>
      <c r="E28" s="47"/>
      <c r="F28" s="48" t="n">
        <f aca="false">+C28*E28</f>
        <v>0</v>
      </c>
      <c r="G28" s="49"/>
      <c r="H28" s="50" t="e">
        <f aca="false">+F28/$G$181</f>
        <v>#DIV/0!</v>
      </c>
      <c r="I28" s="51"/>
      <c r="J28" s="5"/>
    </row>
    <row r="29" customFormat="false" ht="20.25" hidden="false" customHeight="true" outlineLevel="0" collapsed="false">
      <c r="A29" s="46" t="s">
        <v>37</v>
      </c>
      <c r="B29" s="46" t="s">
        <v>38</v>
      </c>
      <c r="C29" s="46"/>
      <c r="D29" s="46" t="s">
        <v>17</v>
      </c>
      <c r="E29" s="47"/>
      <c r="F29" s="48" t="n">
        <f aca="false">+C29*E29</f>
        <v>0</v>
      </c>
      <c r="G29" s="49"/>
      <c r="H29" s="50" t="e">
        <f aca="false">+F29/$G$181</f>
        <v>#DIV/0!</v>
      </c>
      <c r="I29" s="51"/>
      <c r="J29" s="5"/>
    </row>
    <row r="30" customFormat="false" ht="21.6" hidden="false" customHeight="false" outlineLevel="0" collapsed="false">
      <c r="A30" s="52"/>
      <c r="B30" s="52"/>
      <c r="C30" s="43"/>
      <c r="D30" s="44"/>
      <c r="E30" s="47"/>
      <c r="F30" s="53"/>
      <c r="G30" s="49"/>
      <c r="H30" s="54"/>
      <c r="I30" s="55"/>
      <c r="J30" s="5"/>
    </row>
    <row r="31" customFormat="false" ht="21" hidden="false" customHeight="true" outlineLevel="0" collapsed="false">
      <c r="A31" s="34" t="s">
        <v>39</v>
      </c>
      <c r="B31" s="35" t="s">
        <v>40</v>
      </c>
      <c r="C31" s="36"/>
      <c r="D31" s="37"/>
      <c r="E31" s="38"/>
      <c r="F31" s="38"/>
      <c r="G31" s="34" t="n">
        <f aca="false">SUM(F33:F43)</f>
        <v>0</v>
      </c>
      <c r="H31" s="39"/>
      <c r="I31" s="40" t="e">
        <f aca="false">SUM(H33:H43)</f>
        <v>#DIV/0!</v>
      </c>
      <c r="J31" s="5"/>
    </row>
    <row r="32" customFormat="false" ht="21" hidden="false" customHeight="true" outlineLevel="0" collapsed="false">
      <c r="A32" s="41"/>
      <c r="B32" s="42"/>
      <c r="C32" s="56"/>
      <c r="D32" s="44"/>
      <c r="E32" s="43"/>
      <c r="F32" s="43"/>
      <c r="G32" s="41"/>
      <c r="H32" s="41"/>
      <c r="I32" s="45"/>
      <c r="J32" s="5"/>
    </row>
    <row r="33" customFormat="false" ht="21" hidden="false" customHeight="true" outlineLevel="0" collapsed="false">
      <c r="A33" s="46" t="s">
        <v>41</v>
      </c>
      <c r="B33" s="46" t="s">
        <v>42</v>
      </c>
      <c r="C33" s="46"/>
      <c r="D33" s="46" t="s">
        <v>43</v>
      </c>
      <c r="E33" s="43"/>
      <c r="F33" s="48" t="n">
        <f aca="false">+C33*E33</f>
        <v>0</v>
      </c>
      <c r="G33" s="49"/>
      <c r="H33" s="50" t="e">
        <f aca="false">+F33/$G$181</f>
        <v>#DIV/0!</v>
      </c>
      <c r="I33" s="45"/>
      <c r="J33" s="5"/>
    </row>
    <row r="34" customFormat="false" ht="21" hidden="false" customHeight="true" outlineLevel="0" collapsed="false">
      <c r="A34" s="46" t="s">
        <v>44</v>
      </c>
      <c r="B34" s="46" t="s">
        <v>45</v>
      </c>
      <c r="C34" s="46"/>
      <c r="D34" s="46" t="s">
        <v>43</v>
      </c>
      <c r="E34" s="43"/>
      <c r="F34" s="48" t="n">
        <f aca="false">+C34*E34</f>
        <v>0</v>
      </c>
      <c r="G34" s="49"/>
      <c r="H34" s="50" t="e">
        <f aca="false">+F34/$G$181</f>
        <v>#DIV/0!</v>
      </c>
      <c r="I34" s="45"/>
      <c r="J34" s="5"/>
    </row>
    <row r="35" customFormat="false" ht="21" hidden="false" customHeight="true" outlineLevel="0" collapsed="false">
      <c r="A35" s="46" t="s">
        <v>46</v>
      </c>
      <c r="B35" s="46" t="s">
        <v>47</v>
      </c>
      <c r="C35" s="46"/>
      <c r="D35" s="46" t="s">
        <v>17</v>
      </c>
      <c r="E35" s="43"/>
      <c r="F35" s="48" t="n">
        <f aca="false">+C35*E35</f>
        <v>0</v>
      </c>
      <c r="G35" s="49"/>
      <c r="H35" s="50" t="e">
        <f aca="false">+F35/$G$181</f>
        <v>#DIV/0!</v>
      </c>
      <c r="I35" s="45"/>
      <c r="J35" s="5"/>
    </row>
    <row r="36" customFormat="false" ht="21" hidden="false" customHeight="true" outlineLevel="0" collapsed="false">
      <c r="A36" s="46" t="s">
        <v>48</v>
      </c>
      <c r="B36" s="46" t="s">
        <v>49</v>
      </c>
      <c r="C36" s="46"/>
      <c r="D36" s="46" t="s">
        <v>24</v>
      </c>
      <c r="E36" s="43"/>
      <c r="F36" s="48" t="n">
        <f aca="false">+C36*E36</f>
        <v>0</v>
      </c>
      <c r="G36" s="49"/>
      <c r="H36" s="50" t="e">
        <f aca="false">+F36/$G$181</f>
        <v>#DIV/0!</v>
      </c>
      <c r="I36" s="45"/>
      <c r="J36" s="5"/>
    </row>
    <row r="37" customFormat="false" ht="21" hidden="false" customHeight="true" outlineLevel="0" collapsed="false">
      <c r="A37" s="46" t="s">
        <v>50</v>
      </c>
      <c r="B37" s="46" t="s">
        <v>51</v>
      </c>
      <c r="C37" s="46"/>
      <c r="D37" s="46" t="s">
        <v>17</v>
      </c>
      <c r="E37" s="43"/>
      <c r="F37" s="48" t="n">
        <f aca="false">+C37*E37</f>
        <v>0</v>
      </c>
      <c r="G37" s="49"/>
      <c r="H37" s="50" t="e">
        <f aca="false">+F37/$G$181</f>
        <v>#DIV/0!</v>
      </c>
      <c r="I37" s="45"/>
      <c r="J37" s="5"/>
    </row>
    <row r="38" customFormat="false" ht="21" hidden="false" customHeight="true" outlineLevel="0" collapsed="false">
      <c r="A38" s="46" t="s">
        <v>52</v>
      </c>
      <c r="B38" s="46" t="s">
        <v>53</v>
      </c>
      <c r="C38" s="46"/>
      <c r="D38" s="46" t="s">
        <v>17</v>
      </c>
      <c r="E38" s="43"/>
      <c r="F38" s="48" t="n">
        <f aca="false">+C38*E38</f>
        <v>0</v>
      </c>
      <c r="G38" s="49"/>
      <c r="H38" s="50" t="e">
        <f aca="false">+F38/$G$181</f>
        <v>#DIV/0!</v>
      </c>
      <c r="I38" s="45"/>
      <c r="J38" s="5"/>
    </row>
    <row r="39" customFormat="false" ht="21" hidden="false" customHeight="true" outlineLevel="0" collapsed="false">
      <c r="A39" s="46" t="s">
        <v>54</v>
      </c>
      <c r="B39" s="46" t="s">
        <v>55</v>
      </c>
      <c r="C39" s="46"/>
      <c r="D39" s="46" t="s">
        <v>17</v>
      </c>
      <c r="E39" s="43"/>
      <c r="F39" s="48" t="n">
        <f aca="false">+C39*E39</f>
        <v>0</v>
      </c>
      <c r="G39" s="49"/>
      <c r="H39" s="50" t="e">
        <f aca="false">+F39/$G$181</f>
        <v>#DIV/0!</v>
      </c>
      <c r="I39" s="45"/>
      <c r="J39" s="5"/>
    </row>
    <row r="40" customFormat="false" ht="21" hidden="false" customHeight="true" outlineLevel="0" collapsed="false">
      <c r="A40" s="46" t="s">
        <v>56</v>
      </c>
      <c r="B40" s="46" t="s">
        <v>57</v>
      </c>
      <c r="C40" s="46"/>
      <c r="D40" s="46" t="s">
        <v>58</v>
      </c>
      <c r="E40" s="43"/>
      <c r="F40" s="48" t="n">
        <f aca="false">+C40*E40</f>
        <v>0</v>
      </c>
      <c r="G40" s="49"/>
      <c r="H40" s="50" t="e">
        <f aca="false">+F40/$G$181</f>
        <v>#DIV/0!</v>
      </c>
      <c r="I40" s="45"/>
      <c r="J40" s="5"/>
    </row>
    <row r="41" customFormat="false" ht="21" hidden="false" customHeight="true" outlineLevel="0" collapsed="false">
      <c r="A41" s="46" t="s">
        <v>59</v>
      </c>
      <c r="B41" s="46" t="s">
        <v>60</v>
      </c>
      <c r="C41" s="46"/>
      <c r="D41" s="46" t="s">
        <v>43</v>
      </c>
      <c r="E41" s="43"/>
      <c r="F41" s="48" t="n">
        <f aca="false">+C41*E41</f>
        <v>0</v>
      </c>
      <c r="G41" s="49"/>
      <c r="H41" s="50" t="e">
        <f aca="false">+F41/$G$181</f>
        <v>#DIV/0!</v>
      </c>
      <c r="I41" s="45"/>
      <c r="J41" s="5"/>
    </row>
    <row r="42" customFormat="false" ht="21" hidden="false" customHeight="true" outlineLevel="0" collapsed="false">
      <c r="A42" s="46" t="s">
        <v>61</v>
      </c>
      <c r="B42" s="46" t="s">
        <v>62</v>
      </c>
      <c r="C42" s="46"/>
      <c r="D42" s="46" t="s">
        <v>43</v>
      </c>
      <c r="E42" s="43"/>
      <c r="F42" s="48" t="n">
        <f aca="false">+C42*E42</f>
        <v>0</v>
      </c>
      <c r="G42" s="49"/>
      <c r="H42" s="50" t="e">
        <f aca="false">+F42/$G$181</f>
        <v>#DIV/0!</v>
      </c>
      <c r="I42" s="45"/>
      <c r="J42" s="5"/>
    </row>
    <row r="43" customFormat="false" ht="21" hidden="false" customHeight="true" outlineLevel="0" collapsed="false">
      <c r="A43" s="46" t="s">
        <v>63</v>
      </c>
      <c r="B43" s="46" t="s">
        <v>64</v>
      </c>
      <c r="C43" s="46"/>
      <c r="D43" s="46" t="s">
        <v>58</v>
      </c>
      <c r="E43" s="43"/>
      <c r="F43" s="48" t="n">
        <f aca="false">+C43*E43</f>
        <v>0</v>
      </c>
      <c r="G43" s="49"/>
      <c r="H43" s="50" t="e">
        <f aca="false">+F43/$G$181</f>
        <v>#DIV/0!</v>
      </c>
      <c r="I43" s="45"/>
      <c r="J43" s="5"/>
    </row>
    <row r="44" customFormat="false" ht="21" hidden="false" customHeight="true" outlineLevel="0" collapsed="false">
      <c r="A44" s="41"/>
      <c r="B44" s="42"/>
      <c r="C44" s="43"/>
      <c r="D44" s="44"/>
      <c r="E44" s="43"/>
      <c r="F44" s="43"/>
      <c r="G44" s="41"/>
      <c r="H44" s="41"/>
      <c r="I44" s="45"/>
      <c r="J44" s="5"/>
    </row>
    <row r="45" customFormat="false" ht="19.7" hidden="false" customHeight="false" outlineLevel="0" collapsed="false">
      <c r="A45" s="57" t="n">
        <v>3</v>
      </c>
      <c r="B45" s="35" t="s">
        <v>65</v>
      </c>
      <c r="C45" s="36"/>
      <c r="D45" s="37"/>
      <c r="E45" s="38"/>
      <c r="F45" s="38"/>
      <c r="G45" s="34" t="n">
        <f aca="false">SUM(F47:F54)</f>
        <v>0</v>
      </c>
      <c r="H45" s="39"/>
      <c r="I45" s="40" t="e">
        <f aca="false">SUM(H47:H54)</f>
        <v>#DIV/0!</v>
      </c>
      <c r="J45" s="58"/>
    </row>
    <row r="46" customFormat="false" ht="21" hidden="false" customHeight="false" outlineLevel="0" collapsed="false">
      <c r="A46" s="41"/>
      <c r="B46" s="42"/>
      <c r="C46" s="43"/>
      <c r="D46" s="44"/>
      <c r="E46" s="43"/>
      <c r="F46" s="43"/>
      <c r="G46" s="41"/>
      <c r="H46" s="41"/>
      <c r="I46" s="45"/>
      <c r="J46" s="58"/>
    </row>
    <row r="47" customFormat="false" ht="19.7" hidden="false" customHeight="false" outlineLevel="0" collapsed="false">
      <c r="A47" s="46" t="s">
        <v>66</v>
      </c>
      <c r="B47" s="46" t="s">
        <v>67</v>
      </c>
      <c r="C47" s="46"/>
      <c r="D47" s="46" t="s">
        <v>43</v>
      </c>
      <c r="E47" s="47"/>
      <c r="F47" s="48" t="n">
        <f aca="false">+C47*E47</f>
        <v>0</v>
      </c>
      <c r="G47" s="49"/>
      <c r="H47" s="50" t="e">
        <f aca="false">+F47/$G$181</f>
        <v>#DIV/0!</v>
      </c>
      <c r="I47" s="51"/>
      <c r="J47" s="58"/>
    </row>
    <row r="48" customFormat="false" ht="19.7" hidden="false" customHeight="false" outlineLevel="0" collapsed="false">
      <c r="A48" s="46" t="s">
        <v>68</v>
      </c>
      <c r="B48" s="46" t="s">
        <v>69</v>
      </c>
      <c r="C48" s="46"/>
      <c r="D48" s="46" t="s">
        <v>43</v>
      </c>
      <c r="E48" s="47"/>
      <c r="F48" s="48" t="n">
        <f aca="false">+C48*E48</f>
        <v>0</v>
      </c>
      <c r="G48" s="49"/>
      <c r="H48" s="50" t="e">
        <f aca="false">+F48/$G$181</f>
        <v>#DIV/0!</v>
      </c>
      <c r="I48" s="51"/>
      <c r="J48" s="58"/>
    </row>
    <row r="49" customFormat="false" ht="19.7" hidden="false" customHeight="false" outlineLevel="0" collapsed="false">
      <c r="A49" s="46"/>
      <c r="B49" s="52" t="s">
        <v>70</v>
      </c>
      <c r="C49" s="46"/>
      <c r="D49" s="46"/>
      <c r="E49" s="47"/>
      <c r="F49" s="53"/>
      <c r="G49" s="49"/>
      <c r="H49" s="54"/>
      <c r="I49" s="51"/>
      <c r="J49" s="58"/>
    </row>
    <row r="50" customFormat="false" ht="19.7" hidden="false" customHeight="false" outlineLevel="0" collapsed="false">
      <c r="A50" s="46" t="s">
        <v>71</v>
      </c>
      <c r="B50" s="46" t="s">
        <v>72</v>
      </c>
      <c r="C50" s="46"/>
      <c r="D50" s="46" t="s">
        <v>17</v>
      </c>
      <c r="E50" s="47"/>
      <c r="F50" s="48" t="n">
        <f aca="false">+C50*E50</f>
        <v>0</v>
      </c>
      <c r="G50" s="49"/>
      <c r="H50" s="50" t="e">
        <f aca="false">+F50/$G$181</f>
        <v>#DIV/0!</v>
      </c>
      <c r="I50" s="51"/>
      <c r="J50" s="58"/>
    </row>
    <row r="51" customFormat="false" ht="19.7" hidden="false" customHeight="false" outlineLevel="0" collapsed="false">
      <c r="A51" s="46" t="s">
        <v>73</v>
      </c>
      <c r="B51" s="46" t="s">
        <v>74</v>
      </c>
      <c r="C51" s="46"/>
      <c r="D51" s="46" t="s">
        <v>43</v>
      </c>
      <c r="E51" s="47"/>
      <c r="F51" s="48" t="n">
        <f aca="false">+C51*E51</f>
        <v>0</v>
      </c>
      <c r="G51" s="49"/>
      <c r="H51" s="50" t="e">
        <f aca="false">+F51/$G$181</f>
        <v>#DIV/0!</v>
      </c>
      <c r="I51" s="51"/>
      <c r="J51" s="5"/>
    </row>
    <row r="52" customFormat="false" ht="19.7" hidden="false" customHeight="false" outlineLevel="0" collapsed="false">
      <c r="A52" s="46" t="s">
        <v>75</v>
      </c>
      <c r="B52" s="46" t="s">
        <v>76</v>
      </c>
      <c r="C52" s="46"/>
      <c r="D52" s="46" t="s">
        <v>43</v>
      </c>
      <c r="E52" s="59"/>
      <c r="F52" s="48" t="n">
        <f aca="false">+C52*E52</f>
        <v>0</v>
      </c>
      <c r="G52" s="49"/>
      <c r="H52" s="50" t="e">
        <f aca="false">+F52/$G$181</f>
        <v>#DIV/0!</v>
      </c>
      <c r="I52" s="60"/>
      <c r="J52" s="5"/>
    </row>
    <row r="53" customFormat="false" ht="19.7" hidden="false" customHeight="false" outlineLevel="0" collapsed="false">
      <c r="A53" s="46" t="n">
        <v>3.6</v>
      </c>
      <c r="B53" s="46" t="s">
        <v>77</v>
      </c>
      <c r="C53" s="46"/>
      <c r="D53" s="46" t="s">
        <v>78</v>
      </c>
      <c r="E53" s="47"/>
      <c r="F53" s="48" t="n">
        <f aca="false">+C53*E53</f>
        <v>0</v>
      </c>
      <c r="G53" s="49"/>
      <c r="H53" s="50" t="e">
        <f aca="false">+F53/$G$181</f>
        <v>#DIV/0!</v>
      </c>
      <c r="I53" s="51"/>
      <c r="J53" s="5"/>
    </row>
    <row r="54" customFormat="false" ht="35.8" hidden="false" customHeight="false" outlineLevel="0" collapsed="false">
      <c r="A54" s="46" t="n">
        <v>3.7</v>
      </c>
      <c r="B54" s="59" t="s">
        <v>79</v>
      </c>
      <c r="C54" s="46"/>
      <c r="D54" s="46" t="s">
        <v>58</v>
      </c>
      <c r="E54" s="47"/>
      <c r="F54" s="48" t="n">
        <f aca="false">+C54*E54</f>
        <v>0</v>
      </c>
      <c r="G54" s="49"/>
      <c r="H54" s="50" t="e">
        <f aca="false">+F54/$G$181</f>
        <v>#DIV/0!</v>
      </c>
      <c r="I54" s="51"/>
      <c r="J54" s="5"/>
    </row>
    <row r="55" customFormat="false" ht="19.7" hidden="false" customHeight="false" outlineLevel="0" collapsed="false">
      <c r="A55" s="61"/>
      <c r="B55" s="62"/>
      <c r="C55" s="62"/>
      <c r="D55" s="63"/>
      <c r="E55" s="47"/>
      <c r="F55" s="53"/>
      <c r="G55" s="49"/>
      <c r="H55" s="54"/>
      <c r="I55" s="51"/>
      <c r="J55" s="5"/>
    </row>
    <row r="56" customFormat="false" ht="19.7" hidden="false" customHeight="false" outlineLevel="0" collapsed="false">
      <c r="A56" s="57" t="n">
        <v>4</v>
      </c>
      <c r="B56" s="35" t="s">
        <v>80</v>
      </c>
      <c r="C56" s="36"/>
      <c r="D56" s="37"/>
      <c r="E56" s="38"/>
      <c r="F56" s="38"/>
      <c r="G56" s="34" t="n">
        <f aca="false">SUM(F58:F87)</f>
        <v>0</v>
      </c>
      <c r="H56" s="39"/>
      <c r="I56" s="40" t="e">
        <f aca="false">SUM(H58:H87)</f>
        <v>#DIV/0!</v>
      </c>
      <c r="J56" s="64"/>
    </row>
    <row r="57" customFormat="false" ht="21" hidden="false" customHeight="false" outlineLevel="0" collapsed="false">
      <c r="A57" s="41"/>
      <c r="B57" s="42"/>
      <c r="C57" s="43"/>
      <c r="D57" s="44"/>
      <c r="E57" s="43"/>
      <c r="F57" s="43"/>
      <c r="G57" s="41"/>
      <c r="H57" s="41"/>
      <c r="I57" s="45"/>
      <c r="J57" s="64"/>
    </row>
    <row r="58" customFormat="false" ht="19.7" hidden="false" customHeight="false" outlineLevel="0" collapsed="false">
      <c r="A58" s="46" t="s">
        <v>81</v>
      </c>
      <c r="B58" s="46" t="s">
        <v>82</v>
      </c>
      <c r="C58" s="46"/>
      <c r="D58" s="46" t="s">
        <v>78</v>
      </c>
      <c r="E58" s="47"/>
      <c r="F58" s="48" t="n">
        <f aca="false">+C58*E58</f>
        <v>0</v>
      </c>
      <c r="G58" s="49"/>
      <c r="H58" s="50" t="e">
        <f aca="false">+F58/$G$181</f>
        <v>#DIV/0!</v>
      </c>
      <c r="I58" s="51"/>
      <c r="J58" s="64"/>
    </row>
    <row r="59" customFormat="false" ht="19.7" hidden="false" customHeight="false" outlineLevel="0" collapsed="false">
      <c r="A59" s="46"/>
      <c r="B59" s="52" t="s">
        <v>83</v>
      </c>
      <c r="C59" s="46"/>
      <c r="D59" s="46"/>
      <c r="E59" s="47"/>
      <c r="F59" s="53"/>
      <c r="G59" s="49"/>
      <c r="H59" s="54"/>
      <c r="I59" s="51"/>
      <c r="J59" s="64"/>
    </row>
    <row r="60" customFormat="false" ht="19.7" hidden="false" customHeight="false" outlineLevel="0" collapsed="false">
      <c r="A60" s="46" t="s">
        <v>84</v>
      </c>
      <c r="B60" s="46" t="s">
        <v>85</v>
      </c>
      <c r="C60" s="46"/>
      <c r="D60" s="46" t="s">
        <v>58</v>
      </c>
      <c r="E60" s="47"/>
      <c r="F60" s="48" t="n">
        <f aca="false">+C60*E60</f>
        <v>0</v>
      </c>
      <c r="G60" s="49"/>
      <c r="H60" s="50" t="e">
        <f aca="false">+F60/$G$181</f>
        <v>#DIV/0!</v>
      </c>
      <c r="I60" s="51"/>
      <c r="J60" s="64"/>
    </row>
    <row r="61" customFormat="false" ht="19.7" hidden="false" customHeight="false" outlineLevel="0" collapsed="false">
      <c r="A61" s="46" t="s">
        <v>86</v>
      </c>
      <c r="B61" s="46" t="s">
        <v>87</v>
      </c>
      <c r="C61" s="46"/>
      <c r="D61" s="46" t="s">
        <v>58</v>
      </c>
      <c r="E61" s="47"/>
      <c r="F61" s="48" t="n">
        <f aca="false">+C61*E61</f>
        <v>0</v>
      </c>
      <c r="G61" s="49"/>
      <c r="H61" s="50" t="e">
        <f aca="false">+F61/$G$181</f>
        <v>#DIV/0!</v>
      </c>
      <c r="I61" s="51"/>
      <c r="J61" s="64"/>
    </row>
    <row r="62" customFormat="false" ht="19.7" hidden="false" customHeight="false" outlineLevel="0" collapsed="false">
      <c r="A62" s="46" t="s">
        <v>88</v>
      </c>
      <c r="B62" s="46" t="s">
        <v>89</v>
      </c>
      <c r="C62" s="46"/>
      <c r="D62" s="46" t="s">
        <v>58</v>
      </c>
      <c r="E62" s="47"/>
      <c r="F62" s="48" t="n">
        <f aca="false">+C62*E62</f>
        <v>0</v>
      </c>
      <c r="G62" s="49"/>
      <c r="H62" s="50" t="e">
        <f aca="false">+F62/$G$181</f>
        <v>#DIV/0!</v>
      </c>
      <c r="I62" s="51"/>
      <c r="J62" s="64"/>
    </row>
    <row r="63" customFormat="false" ht="19.7" hidden="false" customHeight="false" outlineLevel="0" collapsed="false">
      <c r="A63" s="46" t="s">
        <v>90</v>
      </c>
      <c r="B63" s="46" t="s">
        <v>91</v>
      </c>
      <c r="C63" s="46"/>
      <c r="D63" s="46" t="s">
        <v>58</v>
      </c>
      <c r="E63" s="47"/>
      <c r="F63" s="48" t="n">
        <f aca="false">+C63*E63</f>
        <v>0</v>
      </c>
      <c r="G63" s="49"/>
      <c r="H63" s="50" t="e">
        <f aca="false">+F63/$G$181</f>
        <v>#DIV/0!</v>
      </c>
      <c r="I63" s="51"/>
      <c r="J63" s="65"/>
    </row>
    <row r="64" customFormat="false" ht="35.8" hidden="false" customHeight="false" outlineLevel="0" collapsed="false">
      <c r="A64" s="46" t="s">
        <v>92</v>
      </c>
      <c r="B64" s="59" t="s">
        <v>93</v>
      </c>
      <c r="C64" s="46"/>
      <c r="D64" s="46" t="s">
        <v>58</v>
      </c>
      <c r="E64" s="47"/>
      <c r="F64" s="48" t="n">
        <f aca="false">+C64*E64</f>
        <v>0</v>
      </c>
      <c r="G64" s="49"/>
      <c r="H64" s="50" t="e">
        <f aca="false">+F64/$G$181</f>
        <v>#DIV/0!</v>
      </c>
      <c r="I64" s="51"/>
      <c r="J64" s="64"/>
    </row>
    <row r="65" customFormat="false" ht="19.7" hidden="false" customHeight="false" outlineLevel="0" collapsed="false">
      <c r="A65" s="46"/>
      <c r="B65" s="52" t="s">
        <v>94</v>
      </c>
      <c r="C65" s="46"/>
      <c r="D65" s="46"/>
      <c r="E65" s="47"/>
      <c r="F65" s="66"/>
      <c r="G65" s="67"/>
      <c r="H65" s="68"/>
      <c r="I65" s="51"/>
      <c r="J65" s="64"/>
    </row>
    <row r="66" customFormat="false" ht="19.7" hidden="false" customHeight="false" outlineLevel="0" collapsed="false">
      <c r="A66" s="46" t="s">
        <v>95</v>
      </c>
      <c r="B66" s="46" t="s">
        <v>96</v>
      </c>
      <c r="C66" s="46"/>
      <c r="D66" s="46" t="s">
        <v>58</v>
      </c>
      <c r="E66" s="47"/>
      <c r="F66" s="48" t="n">
        <f aca="false">+C66*E66</f>
        <v>0</v>
      </c>
      <c r="G66" s="49"/>
      <c r="H66" s="50" t="e">
        <f aca="false">+F66/$G$181</f>
        <v>#DIV/0!</v>
      </c>
      <c r="I66" s="51"/>
      <c r="J66" s="64"/>
    </row>
    <row r="67" customFormat="false" ht="19.7" hidden="false" customHeight="false" outlineLevel="0" collapsed="false">
      <c r="A67" s="46" t="s">
        <v>97</v>
      </c>
      <c r="B67" s="46" t="s">
        <v>98</v>
      </c>
      <c r="C67" s="46"/>
      <c r="D67" s="46" t="s">
        <v>58</v>
      </c>
      <c r="E67" s="47"/>
      <c r="F67" s="48" t="n">
        <f aca="false">+C67*E67</f>
        <v>0</v>
      </c>
      <c r="G67" s="49"/>
      <c r="H67" s="50" t="e">
        <f aca="false">+F67/$G$181</f>
        <v>#DIV/0!</v>
      </c>
      <c r="I67" s="51"/>
      <c r="J67" s="69"/>
    </row>
    <row r="68" customFormat="false" ht="19.7" hidden="false" customHeight="false" outlineLevel="0" collapsed="false">
      <c r="A68" s="46"/>
      <c r="B68" s="52" t="s">
        <v>99</v>
      </c>
      <c r="C68" s="46"/>
      <c r="D68" s="46"/>
      <c r="E68" s="47"/>
      <c r="F68" s="53"/>
      <c r="G68" s="49"/>
      <c r="H68" s="54"/>
      <c r="I68" s="51"/>
      <c r="J68" s="65"/>
    </row>
    <row r="69" customFormat="false" ht="19.7" hidden="false" customHeight="false" outlineLevel="0" collapsed="false">
      <c r="A69" s="46" t="s">
        <v>100</v>
      </c>
      <c r="B69" s="46" t="s">
        <v>101</v>
      </c>
      <c r="C69" s="46"/>
      <c r="D69" s="46" t="s">
        <v>58</v>
      </c>
      <c r="E69" s="47"/>
      <c r="F69" s="48" t="n">
        <f aca="false">+C69*E69</f>
        <v>0</v>
      </c>
      <c r="G69" s="49"/>
      <c r="H69" s="50" t="e">
        <f aca="false">+F69/$G$181</f>
        <v>#DIV/0!</v>
      </c>
      <c r="I69" s="51"/>
      <c r="J69" s="64"/>
    </row>
    <row r="70" customFormat="false" ht="19.7" hidden="false" customHeight="false" outlineLevel="0" collapsed="false">
      <c r="A70" s="46" t="s">
        <v>102</v>
      </c>
      <c r="B70" s="46" t="s">
        <v>103</v>
      </c>
      <c r="C70" s="46"/>
      <c r="D70" s="46" t="s">
        <v>58</v>
      </c>
      <c r="E70" s="47"/>
      <c r="F70" s="48" t="n">
        <f aca="false">+C70*E70</f>
        <v>0</v>
      </c>
      <c r="G70" s="49"/>
      <c r="H70" s="50" t="e">
        <f aca="false">+F70/$G$181</f>
        <v>#DIV/0!</v>
      </c>
      <c r="I70" s="51"/>
      <c r="J70" s="69"/>
    </row>
    <row r="71" customFormat="false" ht="19.7" hidden="false" customHeight="false" outlineLevel="0" collapsed="false">
      <c r="A71" s="46" t="s">
        <v>104</v>
      </c>
      <c r="B71" s="46" t="s">
        <v>105</v>
      </c>
      <c r="C71" s="46"/>
      <c r="D71" s="46" t="s">
        <v>58</v>
      </c>
      <c r="E71" s="47"/>
      <c r="F71" s="48" t="n">
        <f aca="false">+C71*E71</f>
        <v>0</v>
      </c>
      <c r="G71" s="49"/>
      <c r="H71" s="50" t="e">
        <f aca="false">+F71/$G$181</f>
        <v>#DIV/0!</v>
      </c>
      <c r="I71" s="51"/>
      <c r="J71" s="69"/>
    </row>
    <row r="72" customFormat="false" ht="19.7" hidden="false" customHeight="false" outlineLevel="0" collapsed="false">
      <c r="A72" s="46"/>
      <c r="B72" s="52" t="s">
        <v>106</v>
      </c>
      <c r="C72" s="46"/>
      <c r="D72" s="46"/>
      <c r="E72" s="47"/>
      <c r="F72" s="53"/>
      <c r="G72" s="49"/>
      <c r="H72" s="54"/>
      <c r="I72" s="51"/>
      <c r="J72" s="70"/>
    </row>
    <row r="73" customFormat="false" ht="19.7" hidden="false" customHeight="false" outlineLevel="0" collapsed="false">
      <c r="A73" s="46" t="s">
        <v>107</v>
      </c>
      <c r="B73" s="46" t="s">
        <v>108</v>
      </c>
      <c r="C73" s="46"/>
      <c r="D73" s="46" t="s">
        <v>58</v>
      </c>
      <c r="E73" s="47"/>
      <c r="F73" s="48" t="n">
        <f aca="false">+C73*E73</f>
        <v>0</v>
      </c>
      <c r="G73" s="49"/>
      <c r="H73" s="50" t="e">
        <f aca="false">+F73/$G$181</f>
        <v>#DIV/0!</v>
      </c>
      <c r="I73" s="51"/>
      <c r="J73" s="64"/>
    </row>
    <row r="74" customFormat="false" ht="19.7" hidden="false" customHeight="false" outlineLevel="0" collapsed="false">
      <c r="A74" s="46" t="n">
        <v>4.9</v>
      </c>
      <c r="B74" s="46" t="s">
        <v>109</v>
      </c>
      <c r="C74" s="46"/>
      <c r="D74" s="46" t="s">
        <v>58</v>
      </c>
      <c r="E74" s="47"/>
      <c r="F74" s="48" t="n">
        <f aca="false">+C74*E74</f>
        <v>0</v>
      </c>
      <c r="G74" s="49"/>
      <c r="H74" s="50" t="e">
        <f aca="false">+F74/$G$181</f>
        <v>#DIV/0!</v>
      </c>
      <c r="I74" s="51"/>
      <c r="J74" s="64"/>
    </row>
    <row r="75" customFormat="false" ht="25.5" hidden="false" customHeight="true" outlineLevel="0" collapsed="false">
      <c r="A75" s="46" t="n">
        <v>4.1</v>
      </c>
      <c r="B75" s="46" t="s">
        <v>110</v>
      </c>
      <c r="C75" s="46"/>
      <c r="D75" s="46" t="s">
        <v>78</v>
      </c>
      <c r="E75" s="47"/>
      <c r="F75" s="48" t="n">
        <f aca="false">+C75*E75</f>
        <v>0</v>
      </c>
      <c r="G75" s="49"/>
      <c r="H75" s="50" t="e">
        <f aca="false">+F75/$G$181</f>
        <v>#DIV/0!</v>
      </c>
      <c r="I75" s="51"/>
      <c r="J75" s="64"/>
    </row>
    <row r="76" customFormat="false" ht="19.7" hidden="false" customHeight="false" outlineLevel="0" collapsed="false">
      <c r="A76" s="46"/>
      <c r="B76" s="52" t="s">
        <v>111</v>
      </c>
      <c r="C76" s="46"/>
      <c r="D76" s="46"/>
      <c r="E76" s="47"/>
      <c r="F76" s="53"/>
      <c r="G76" s="49"/>
      <c r="H76" s="54"/>
      <c r="I76" s="51"/>
      <c r="J76" s="64"/>
    </row>
    <row r="77" customFormat="false" ht="19.7" hidden="false" customHeight="false" outlineLevel="0" collapsed="false">
      <c r="A77" s="46" t="n">
        <v>4.11</v>
      </c>
      <c r="B77" s="46" t="s">
        <v>112</v>
      </c>
      <c r="C77" s="46"/>
      <c r="D77" s="46" t="s">
        <v>58</v>
      </c>
      <c r="E77" s="47"/>
      <c r="F77" s="48" t="n">
        <f aca="false">+C77*E77</f>
        <v>0</v>
      </c>
      <c r="G77" s="49"/>
      <c r="H77" s="50" t="e">
        <f aca="false">+F77/$G$181</f>
        <v>#DIV/0!</v>
      </c>
      <c r="I77" s="51"/>
      <c r="J77" s="64"/>
    </row>
    <row r="78" customFormat="false" ht="19.7" hidden="false" customHeight="false" outlineLevel="0" collapsed="false">
      <c r="A78" s="46"/>
      <c r="B78" s="52" t="s">
        <v>113</v>
      </c>
      <c r="C78" s="46"/>
      <c r="D78" s="46"/>
      <c r="E78" s="47"/>
      <c r="F78" s="53"/>
      <c r="G78" s="49"/>
      <c r="H78" s="54"/>
      <c r="I78" s="51"/>
      <c r="J78" s="64"/>
    </row>
    <row r="79" customFormat="false" ht="19.7" hidden="false" customHeight="false" outlineLevel="0" collapsed="false">
      <c r="A79" s="46" t="n">
        <v>4.12</v>
      </c>
      <c r="B79" s="46" t="s">
        <v>114</v>
      </c>
      <c r="C79" s="46"/>
      <c r="D79" s="46" t="s">
        <v>78</v>
      </c>
      <c r="E79" s="47"/>
      <c r="F79" s="48" t="n">
        <f aca="false">+C79*E79</f>
        <v>0</v>
      </c>
      <c r="G79" s="49"/>
      <c r="H79" s="50" t="e">
        <f aca="false">+F79/$G$181</f>
        <v>#DIV/0!</v>
      </c>
      <c r="I79" s="51"/>
      <c r="J79" s="64"/>
    </row>
    <row r="80" customFormat="false" ht="19.7" hidden="false" customHeight="false" outlineLevel="0" collapsed="false">
      <c r="A80" s="46"/>
      <c r="B80" s="52" t="s">
        <v>115</v>
      </c>
      <c r="C80" s="46"/>
      <c r="D80" s="46"/>
      <c r="E80" s="47"/>
      <c r="F80" s="53"/>
      <c r="G80" s="49"/>
      <c r="H80" s="54"/>
      <c r="I80" s="51"/>
      <c r="J80" s="64"/>
    </row>
    <row r="81" customFormat="false" ht="36" hidden="false" customHeight="false" outlineLevel="0" collapsed="false">
      <c r="A81" s="46" t="n">
        <v>4.13</v>
      </c>
      <c r="B81" s="59" t="s">
        <v>116</v>
      </c>
      <c r="C81" s="46"/>
      <c r="D81" s="46" t="s">
        <v>58</v>
      </c>
      <c r="E81" s="47"/>
      <c r="F81" s="48" t="n">
        <f aca="false">+C81*E81</f>
        <v>0</v>
      </c>
      <c r="G81" s="49"/>
      <c r="H81" s="50" t="e">
        <f aca="false">+F81/$G$181</f>
        <v>#DIV/0!</v>
      </c>
      <c r="I81" s="51"/>
      <c r="J81" s="64"/>
    </row>
    <row r="82" customFormat="false" ht="19.7" hidden="false" customHeight="false" outlineLevel="0" collapsed="false">
      <c r="A82" s="46"/>
      <c r="B82" s="52" t="s">
        <v>117</v>
      </c>
      <c r="C82" s="46"/>
      <c r="D82" s="46"/>
      <c r="E82" s="47"/>
      <c r="F82" s="66"/>
      <c r="G82" s="67"/>
      <c r="H82" s="68"/>
      <c r="I82" s="51"/>
      <c r="J82" s="64"/>
    </row>
    <row r="83" customFormat="false" ht="19.7" hidden="false" customHeight="false" outlineLevel="0" collapsed="false">
      <c r="A83" s="46" t="n">
        <v>4.15</v>
      </c>
      <c r="B83" s="46" t="s">
        <v>118</v>
      </c>
      <c r="C83" s="46"/>
      <c r="D83" s="46" t="s">
        <v>24</v>
      </c>
      <c r="E83" s="47"/>
      <c r="F83" s="48" t="n">
        <f aca="false">+C83*E83</f>
        <v>0</v>
      </c>
      <c r="G83" s="49"/>
      <c r="H83" s="50" t="e">
        <f aca="false">+F83/$G$181</f>
        <v>#DIV/0!</v>
      </c>
      <c r="I83" s="51"/>
      <c r="J83" s="64"/>
    </row>
    <row r="84" customFormat="false" ht="19.7" hidden="false" customHeight="false" outlineLevel="0" collapsed="false">
      <c r="A84" s="46" t="s">
        <v>119</v>
      </c>
      <c r="B84" s="46" t="s">
        <v>120</v>
      </c>
      <c r="C84" s="46"/>
      <c r="D84" s="46" t="s">
        <v>17</v>
      </c>
      <c r="E84" s="47"/>
      <c r="F84" s="48" t="n">
        <f aca="false">+C84*E84</f>
        <v>0</v>
      </c>
      <c r="G84" s="49"/>
      <c r="H84" s="50" t="e">
        <f aca="false">+F84/$G$181</f>
        <v>#DIV/0!</v>
      </c>
      <c r="I84" s="51"/>
      <c r="J84" s="64"/>
    </row>
    <row r="85" customFormat="false" ht="19.7" hidden="false" customHeight="false" outlineLevel="0" collapsed="false">
      <c r="A85" s="46"/>
      <c r="B85" s="52" t="s">
        <v>121</v>
      </c>
      <c r="C85" s="46"/>
      <c r="D85" s="46"/>
      <c r="E85" s="47"/>
      <c r="F85" s="66"/>
      <c r="G85" s="49"/>
      <c r="H85" s="68"/>
      <c r="I85" s="51"/>
      <c r="J85" s="64"/>
    </row>
    <row r="86" customFormat="false" ht="19.7" hidden="false" customHeight="false" outlineLevel="0" collapsed="false">
      <c r="A86" s="46" t="n">
        <v>4.16</v>
      </c>
      <c r="B86" s="46" t="s">
        <v>122</v>
      </c>
      <c r="C86" s="46"/>
      <c r="D86" s="46" t="s">
        <v>17</v>
      </c>
      <c r="E86" s="47"/>
      <c r="F86" s="48" t="n">
        <f aca="false">+C86*E86</f>
        <v>0</v>
      </c>
      <c r="G86" s="49"/>
      <c r="H86" s="50" t="e">
        <f aca="false">+F86/$G$181</f>
        <v>#DIV/0!</v>
      </c>
      <c r="I86" s="51"/>
      <c r="J86" s="64"/>
    </row>
    <row r="87" customFormat="false" ht="19.7" hidden="false" customHeight="false" outlineLevel="0" collapsed="false">
      <c r="A87" s="46" t="n">
        <v>4.17</v>
      </c>
      <c r="B87" s="46" t="s">
        <v>123</v>
      </c>
      <c r="C87" s="46"/>
      <c r="D87" s="46" t="s">
        <v>17</v>
      </c>
      <c r="E87" s="47"/>
      <c r="F87" s="48" t="n">
        <f aca="false">+C87*E87</f>
        <v>0</v>
      </c>
      <c r="G87" s="49"/>
      <c r="H87" s="50" t="e">
        <f aca="false">+F87/$G$181</f>
        <v>#DIV/0!</v>
      </c>
      <c r="I87" s="51"/>
      <c r="J87" s="64"/>
    </row>
    <row r="88" customFormat="false" ht="19.7" hidden="false" customHeight="false" outlineLevel="0" collapsed="false">
      <c r="A88" s="46"/>
      <c r="B88" s="46"/>
      <c r="C88" s="46"/>
      <c r="D88" s="46"/>
      <c r="E88" s="47"/>
      <c r="F88" s="66"/>
      <c r="G88" s="67"/>
      <c r="H88" s="68"/>
      <c r="I88" s="51"/>
      <c r="J88" s="64"/>
    </row>
    <row r="89" customFormat="false" ht="19.7" hidden="false" customHeight="false" outlineLevel="0" collapsed="false">
      <c r="A89" s="57" t="n">
        <v>5</v>
      </c>
      <c r="B89" s="35" t="s">
        <v>124</v>
      </c>
      <c r="C89" s="36"/>
      <c r="D89" s="37"/>
      <c r="E89" s="38"/>
      <c r="F89" s="38"/>
      <c r="G89" s="34" t="n">
        <f aca="false">SUM(F92:F111)</f>
        <v>0</v>
      </c>
      <c r="H89" s="39"/>
      <c r="I89" s="40" t="e">
        <f aca="false">SUM(H92:H111)</f>
        <v>#DIV/0!</v>
      </c>
      <c r="J89" s="5"/>
    </row>
    <row r="90" customFormat="false" ht="21" hidden="false" customHeight="false" outlineLevel="0" collapsed="false">
      <c r="A90" s="41"/>
      <c r="B90" s="42"/>
      <c r="C90" s="43"/>
      <c r="D90" s="44"/>
      <c r="E90" s="43"/>
      <c r="F90" s="43"/>
      <c r="G90" s="41"/>
      <c r="H90" s="41"/>
      <c r="I90" s="45"/>
      <c r="J90" s="5"/>
    </row>
    <row r="91" customFormat="false" ht="19.7" hidden="false" customHeight="false" outlineLevel="0" collapsed="false">
      <c r="A91" s="63"/>
      <c r="B91" s="52" t="s">
        <v>125</v>
      </c>
      <c r="C91" s="46"/>
      <c r="D91" s="46"/>
      <c r="E91" s="47"/>
      <c r="F91" s="53"/>
      <c r="G91" s="49"/>
      <c r="H91" s="54"/>
      <c r="I91" s="51"/>
      <c r="J91" s="5"/>
    </row>
    <row r="92" customFormat="false" ht="19.7" hidden="false" customHeight="false" outlineLevel="0" collapsed="false">
      <c r="A92" s="46" t="s">
        <v>126</v>
      </c>
      <c r="B92" s="46" t="s">
        <v>127</v>
      </c>
      <c r="C92" s="46"/>
      <c r="D92" s="46" t="s">
        <v>17</v>
      </c>
      <c r="E92" s="47"/>
      <c r="F92" s="48" t="n">
        <f aca="false">+C92*E92</f>
        <v>0</v>
      </c>
      <c r="G92" s="49"/>
      <c r="H92" s="50" t="e">
        <f aca="false">+F92/$G$181</f>
        <v>#DIV/0!</v>
      </c>
      <c r="I92" s="51"/>
      <c r="J92" s="5"/>
    </row>
    <row r="93" customFormat="false" ht="19.7" hidden="false" customHeight="false" outlineLevel="0" collapsed="false">
      <c r="A93" s="46" t="s">
        <v>128</v>
      </c>
      <c r="B93" s="46" t="s">
        <v>129</v>
      </c>
      <c r="C93" s="46"/>
      <c r="D93" s="46" t="s">
        <v>24</v>
      </c>
      <c r="E93" s="47"/>
      <c r="F93" s="48" t="n">
        <f aca="false">+C93*E93</f>
        <v>0</v>
      </c>
      <c r="G93" s="49"/>
      <c r="H93" s="50" t="e">
        <f aca="false">+F93/$G$181</f>
        <v>#DIV/0!</v>
      </c>
      <c r="I93" s="51"/>
      <c r="J93" s="5"/>
    </row>
    <row r="94" customFormat="false" ht="19.7" hidden="false" customHeight="false" outlineLevel="0" collapsed="false">
      <c r="A94" s="46" t="s">
        <v>130</v>
      </c>
      <c r="B94" s="46" t="s">
        <v>131</v>
      </c>
      <c r="C94" s="46"/>
      <c r="D94" s="46" t="s">
        <v>17</v>
      </c>
      <c r="E94" s="47"/>
      <c r="F94" s="48" t="n">
        <f aca="false">+C94*E94</f>
        <v>0</v>
      </c>
      <c r="G94" s="49"/>
      <c r="H94" s="50" t="e">
        <f aca="false">+F94/$G$181</f>
        <v>#DIV/0!</v>
      </c>
      <c r="I94" s="51"/>
      <c r="J94" s="5"/>
    </row>
    <row r="95" customFormat="false" ht="19.7" hidden="false" customHeight="false" outlineLevel="0" collapsed="false">
      <c r="A95" s="46" t="s">
        <v>132</v>
      </c>
      <c r="B95" s="46" t="s">
        <v>133</v>
      </c>
      <c r="C95" s="46"/>
      <c r="D95" s="46" t="s">
        <v>17</v>
      </c>
      <c r="E95" s="47"/>
      <c r="F95" s="48" t="n">
        <f aca="false">+C95*E95</f>
        <v>0</v>
      </c>
      <c r="G95" s="49"/>
      <c r="H95" s="50" t="e">
        <f aca="false">+F95/$G$181</f>
        <v>#DIV/0!</v>
      </c>
      <c r="I95" s="51"/>
      <c r="J95" s="5"/>
    </row>
    <row r="96" customFormat="false" ht="19.7" hidden="false" customHeight="false" outlineLevel="0" collapsed="false">
      <c r="A96" s="46" t="s">
        <v>134</v>
      </c>
      <c r="B96" s="46" t="s">
        <v>135</v>
      </c>
      <c r="C96" s="46"/>
      <c r="D96" s="46" t="s">
        <v>17</v>
      </c>
      <c r="E96" s="47"/>
      <c r="F96" s="48" t="n">
        <f aca="false">+C96*E96</f>
        <v>0</v>
      </c>
      <c r="G96" s="49"/>
      <c r="H96" s="50" t="e">
        <f aca="false">+F96/$G$181</f>
        <v>#DIV/0!</v>
      </c>
      <c r="I96" s="51"/>
      <c r="J96" s="5"/>
    </row>
    <row r="97" customFormat="false" ht="19.7" hidden="false" customHeight="false" outlineLevel="0" collapsed="false">
      <c r="A97" s="46"/>
      <c r="B97" s="52" t="s">
        <v>136</v>
      </c>
      <c r="C97" s="46"/>
      <c r="D97" s="46"/>
      <c r="E97" s="47"/>
      <c r="F97" s="53"/>
      <c r="G97" s="49"/>
      <c r="H97" s="54"/>
      <c r="I97" s="51"/>
      <c r="J97" s="5"/>
    </row>
    <row r="98" customFormat="false" ht="19.7" hidden="false" customHeight="false" outlineLevel="0" collapsed="false">
      <c r="A98" s="46" t="s">
        <v>137</v>
      </c>
      <c r="B98" s="46" t="s">
        <v>138</v>
      </c>
      <c r="C98" s="46"/>
      <c r="D98" s="46" t="s">
        <v>17</v>
      </c>
      <c r="E98" s="47"/>
      <c r="F98" s="48" t="n">
        <f aca="false">+C98*E98</f>
        <v>0</v>
      </c>
      <c r="G98" s="49"/>
      <c r="H98" s="50" t="e">
        <f aca="false">+F98/$G$181</f>
        <v>#DIV/0!</v>
      </c>
      <c r="I98" s="51"/>
      <c r="J98" s="5"/>
    </row>
    <row r="99" customFormat="false" ht="19.7" hidden="false" customHeight="false" outlineLevel="0" collapsed="false">
      <c r="A99" s="46"/>
      <c r="B99" s="52" t="s">
        <v>139</v>
      </c>
      <c r="C99" s="46"/>
      <c r="D99" s="46"/>
      <c r="E99" s="47"/>
      <c r="F99" s="53"/>
      <c r="G99" s="49"/>
      <c r="H99" s="54"/>
      <c r="I99" s="51"/>
      <c r="J99" s="5"/>
    </row>
    <row r="100" customFormat="false" ht="19.7" hidden="false" customHeight="false" outlineLevel="0" collapsed="false">
      <c r="A100" s="46" t="s">
        <v>140</v>
      </c>
      <c r="B100" s="46" t="s">
        <v>141</v>
      </c>
      <c r="C100" s="46"/>
      <c r="D100" s="46" t="s">
        <v>17</v>
      </c>
      <c r="E100" s="47"/>
      <c r="F100" s="48" t="n">
        <f aca="false">+C100*E100</f>
        <v>0</v>
      </c>
      <c r="G100" s="49"/>
      <c r="H100" s="50" t="e">
        <f aca="false">+F100/$G$181</f>
        <v>#DIV/0!</v>
      </c>
      <c r="I100" s="51"/>
      <c r="J100" s="5"/>
    </row>
    <row r="101" customFormat="false" ht="19.7" hidden="false" customHeight="false" outlineLevel="0" collapsed="false">
      <c r="A101" s="46" t="s">
        <v>142</v>
      </c>
      <c r="B101" s="46" t="s">
        <v>143</v>
      </c>
      <c r="C101" s="46"/>
      <c r="D101" s="46" t="s">
        <v>17</v>
      </c>
      <c r="E101" s="47"/>
      <c r="F101" s="48" t="n">
        <f aca="false">+C101*E101</f>
        <v>0</v>
      </c>
      <c r="G101" s="49"/>
      <c r="H101" s="50" t="e">
        <f aca="false">+F101/$G$181</f>
        <v>#DIV/0!</v>
      </c>
      <c r="I101" s="51"/>
      <c r="J101" s="5"/>
    </row>
    <row r="102" customFormat="false" ht="19.7" hidden="false" customHeight="false" outlineLevel="0" collapsed="false">
      <c r="A102" s="46"/>
      <c r="B102" s="52" t="s">
        <v>144</v>
      </c>
      <c r="C102" s="46"/>
      <c r="D102" s="46"/>
      <c r="E102" s="47"/>
      <c r="F102" s="53"/>
      <c r="G102" s="49"/>
      <c r="H102" s="54"/>
      <c r="I102" s="51"/>
      <c r="J102" s="5"/>
    </row>
    <row r="103" customFormat="false" ht="19.7" hidden="false" customHeight="false" outlineLevel="0" collapsed="false">
      <c r="A103" s="46" t="s">
        <v>145</v>
      </c>
      <c r="B103" s="46" t="s">
        <v>146</v>
      </c>
      <c r="C103" s="46"/>
      <c r="D103" s="46" t="s">
        <v>24</v>
      </c>
      <c r="E103" s="47"/>
      <c r="F103" s="48" t="n">
        <f aca="false">+C103*E103</f>
        <v>0</v>
      </c>
      <c r="G103" s="49"/>
      <c r="H103" s="50" t="e">
        <f aca="false">+F103/$G$181</f>
        <v>#DIV/0!</v>
      </c>
      <c r="I103" s="51"/>
      <c r="J103" s="5"/>
    </row>
    <row r="104" customFormat="false" ht="19.7" hidden="false" customHeight="false" outlineLevel="0" collapsed="false">
      <c r="A104" s="46" t="s">
        <v>147</v>
      </c>
      <c r="B104" s="46" t="s">
        <v>148</v>
      </c>
      <c r="C104" s="46"/>
      <c r="D104" s="46" t="s">
        <v>24</v>
      </c>
      <c r="E104" s="47"/>
      <c r="F104" s="48" t="n">
        <f aca="false">+C104*E104</f>
        <v>0</v>
      </c>
      <c r="G104" s="49"/>
      <c r="H104" s="50" t="e">
        <f aca="false">+F104/$G$181</f>
        <v>#DIV/0!</v>
      </c>
      <c r="I104" s="51"/>
      <c r="J104" s="5"/>
    </row>
    <row r="105" customFormat="false" ht="19.7" hidden="false" customHeight="false" outlineLevel="0" collapsed="false">
      <c r="A105" s="46" t="s">
        <v>149</v>
      </c>
      <c r="B105" s="46" t="s">
        <v>150</v>
      </c>
      <c r="C105" s="46"/>
      <c r="D105" s="46" t="s">
        <v>24</v>
      </c>
      <c r="E105" s="47"/>
      <c r="F105" s="48" t="n">
        <f aca="false">+C105*E105</f>
        <v>0</v>
      </c>
      <c r="G105" s="49"/>
      <c r="H105" s="50" t="e">
        <f aca="false">+F105/$G$181</f>
        <v>#DIV/0!</v>
      </c>
      <c r="I105" s="51"/>
      <c r="J105" s="5"/>
    </row>
    <row r="106" customFormat="false" ht="19.7" hidden="false" customHeight="false" outlineLevel="0" collapsed="false">
      <c r="A106" s="46" t="s">
        <v>151</v>
      </c>
      <c r="B106" s="46" t="s">
        <v>152</v>
      </c>
      <c r="C106" s="46"/>
      <c r="D106" s="46" t="s">
        <v>24</v>
      </c>
      <c r="E106" s="47"/>
      <c r="F106" s="48" t="n">
        <f aca="false">+C106*E106</f>
        <v>0</v>
      </c>
      <c r="G106" s="49"/>
      <c r="H106" s="50" t="e">
        <f aca="false">+F106/$G$181</f>
        <v>#DIV/0!</v>
      </c>
      <c r="I106" s="51"/>
      <c r="J106" s="5"/>
    </row>
    <row r="107" customFormat="false" ht="19.7" hidden="false" customHeight="false" outlineLevel="0" collapsed="false">
      <c r="A107" s="46" t="s">
        <v>153</v>
      </c>
      <c r="B107" s="46" t="s">
        <v>154</v>
      </c>
      <c r="C107" s="46"/>
      <c r="D107" s="46" t="s">
        <v>24</v>
      </c>
      <c r="E107" s="47"/>
      <c r="F107" s="48" t="n">
        <f aca="false">+C107*E107</f>
        <v>0</v>
      </c>
      <c r="G107" s="49"/>
      <c r="H107" s="50" t="e">
        <f aca="false">+F107/$G$181</f>
        <v>#DIV/0!</v>
      </c>
      <c r="I107" s="51"/>
      <c r="J107" s="5"/>
    </row>
    <row r="108" customFormat="false" ht="19.7" hidden="false" customHeight="false" outlineLevel="0" collapsed="false">
      <c r="A108" s="46" t="s">
        <v>155</v>
      </c>
      <c r="B108" s="46" t="s">
        <v>156</v>
      </c>
      <c r="C108" s="46"/>
      <c r="D108" s="46" t="s">
        <v>24</v>
      </c>
      <c r="E108" s="47"/>
      <c r="F108" s="48" t="n">
        <f aca="false">+C108*E108</f>
        <v>0</v>
      </c>
      <c r="G108" s="49"/>
      <c r="H108" s="50" t="e">
        <f aca="false">+F108/$G$181</f>
        <v>#DIV/0!</v>
      </c>
      <c r="I108" s="51"/>
      <c r="J108" s="5"/>
    </row>
    <row r="109" customFormat="false" ht="19.7" hidden="false" customHeight="false" outlineLevel="0" collapsed="false">
      <c r="A109" s="46" t="s">
        <v>157</v>
      </c>
      <c r="B109" s="46" t="s">
        <v>158</v>
      </c>
      <c r="C109" s="46"/>
      <c r="D109" s="46" t="s">
        <v>24</v>
      </c>
      <c r="E109" s="47"/>
      <c r="F109" s="48" t="n">
        <f aca="false">+C109*E109</f>
        <v>0</v>
      </c>
      <c r="G109" s="49"/>
      <c r="H109" s="50" t="e">
        <f aca="false">+F109/$G$181</f>
        <v>#DIV/0!</v>
      </c>
      <c r="I109" s="51"/>
      <c r="J109" s="5"/>
    </row>
    <row r="110" customFormat="false" ht="19.7" hidden="false" customHeight="false" outlineLevel="0" collapsed="false">
      <c r="A110" s="46" t="s">
        <v>159</v>
      </c>
      <c r="B110" s="46" t="s">
        <v>160</v>
      </c>
      <c r="C110" s="46"/>
      <c r="D110" s="46" t="s">
        <v>24</v>
      </c>
      <c r="E110" s="47"/>
      <c r="F110" s="48" t="n">
        <f aca="false">+C110*E110</f>
        <v>0</v>
      </c>
      <c r="G110" s="49"/>
      <c r="H110" s="50" t="e">
        <f aca="false">+F110/$G$181</f>
        <v>#DIV/0!</v>
      </c>
      <c r="I110" s="51"/>
      <c r="J110" s="5"/>
    </row>
    <row r="111" customFormat="false" ht="19.7" hidden="false" customHeight="false" outlineLevel="0" collapsed="false">
      <c r="A111" s="46" t="s">
        <v>161</v>
      </c>
      <c r="B111" s="46" t="s">
        <v>162</v>
      </c>
      <c r="C111" s="46"/>
      <c r="D111" s="46" t="s">
        <v>24</v>
      </c>
      <c r="E111" s="47"/>
      <c r="F111" s="48" t="n">
        <f aca="false">+C111*E111</f>
        <v>0</v>
      </c>
      <c r="G111" s="49"/>
      <c r="H111" s="50" t="e">
        <f aca="false">+F111/$G$181</f>
        <v>#DIV/0!</v>
      </c>
      <c r="I111" s="51"/>
      <c r="J111" s="5"/>
    </row>
    <row r="112" customFormat="false" ht="21.6" hidden="false" customHeight="false" outlineLevel="0" collapsed="false">
      <c r="A112" s="71"/>
      <c r="B112" s="72"/>
      <c r="C112" s="43"/>
      <c r="D112" s="73"/>
      <c r="E112" s="47"/>
      <c r="F112" s="53"/>
      <c r="G112" s="49"/>
      <c r="H112" s="54"/>
      <c r="I112" s="51"/>
      <c r="J112" s="5"/>
    </row>
    <row r="113" customFormat="false" ht="19.7" hidden="false" customHeight="false" outlineLevel="0" collapsed="false">
      <c r="A113" s="57" t="n">
        <v>6</v>
      </c>
      <c r="B113" s="35" t="s">
        <v>163</v>
      </c>
      <c r="C113" s="36"/>
      <c r="D113" s="37"/>
      <c r="E113" s="38"/>
      <c r="F113" s="38"/>
      <c r="G113" s="34" t="n">
        <f aca="false">SUM(F115:F133)</f>
        <v>0</v>
      </c>
      <c r="H113" s="39"/>
      <c r="I113" s="40" t="e">
        <f aca="false">SUM(H115:H133)</f>
        <v>#DIV/0!</v>
      </c>
      <c r="J113" s="5"/>
    </row>
    <row r="114" customFormat="false" ht="21" hidden="false" customHeight="false" outlineLevel="0" collapsed="false">
      <c r="A114" s="41"/>
      <c r="B114" s="42"/>
      <c r="C114" s="43"/>
      <c r="D114" s="44"/>
      <c r="E114" s="43"/>
      <c r="F114" s="43"/>
      <c r="G114" s="41"/>
      <c r="H114" s="41"/>
      <c r="I114" s="45"/>
      <c r="J114" s="5"/>
    </row>
    <row r="115" customFormat="false" ht="19.7" hidden="false" customHeight="false" outlineLevel="0" collapsed="false">
      <c r="A115" s="46" t="s">
        <v>164</v>
      </c>
      <c r="B115" s="46" t="s">
        <v>165</v>
      </c>
      <c r="C115" s="46"/>
      <c r="D115" s="46" t="s">
        <v>17</v>
      </c>
      <c r="E115" s="43"/>
      <c r="F115" s="48" t="n">
        <f aca="false">+C115*E115</f>
        <v>0</v>
      </c>
      <c r="G115" s="49"/>
      <c r="H115" s="50" t="e">
        <f aca="false">+F115/$G$181</f>
        <v>#DIV/0!</v>
      </c>
      <c r="I115" s="45"/>
      <c r="J115" s="5"/>
    </row>
    <row r="116" customFormat="false" ht="19.7" hidden="false" customHeight="false" outlineLevel="0" collapsed="false">
      <c r="A116" s="46"/>
      <c r="B116" s="52" t="s">
        <v>166</v>
      </c>
      <c r="C116" s="46"/>
      <c r="D116" s="46"/>
      <c r="E116" s="43"/>
      <c r="F116" s="53"/>
      <c r="G116" s="49"/>
      <c r="H116" s="54"/>
      <c r="I116" s="45"/>
      <c r="J116" s="5"/>
    </row>
    <row r="117" customFormat="false" ht="19.7" hidden="false" customHeight="false" outlineLevel="0" collapsed="false">
      <c r="A117" s="46" t="s">
        <v>167</v>
      </c>
      <c r="B117" s="46" t="s">
        <v>168</v>
      </c>
      <c r="C117" s="46"/>
      <c r="D117" s="46" t="s">
        <v>17</v>
      </c>
      <c r="E117" s="43"/>
      <c r="F117" s="48" t="n">
        <f aca="false">+C117*E117</f>
        <v>0</v>
      </c>
      <c r="G117" s="49"/>
      <c r="H117" s="50" t="e">
        <f aca="false">+F117/$G$181</f>
        <v>#DIV/0!</v>
      </c>
      <c r="I117" s="45"/>
      <c r="J117" s="5"/>
    </row>
    <row r="118" customFormat="false" ht="19.7" hidden="false" customHeight="false" outlineLevel="0" collapsed="false">
      <c r="A118" s="46" t="s">
        <v>169</v>
      </c>
      <c r="B118" s="46" t="s">
        <v>170</v>
      </c>
      <c r="C118" s="46"/>
      <c r="D118" s="46" t="s">
        <v>17</v>
      </c>
      <c r="E118" s="43"/>
      <c r="F118" s="48" t="n">
        <f aca="false">+C118*E118</f>
        <v>0</v>
      </c>
      <c r="G118" s="49"/>
      <c r="H118" s="50" t="e">
        <f aca="false">+F118/$G$181</f>
        <v>#DIV/0!</v>
      </c>
      <c r="I118" s="45"/>
      <c r="J118" s="5"/>
    </row>
    <row r="119" customFormat="false" ht="19.7" hidden="false" customHeight="false" outlineLevel="0" collapsed="false">
      <c r="A119" s="46"/>
      <c r="B119" s="52" t="s">
        <v>171</v>
      </c>
      <c r="C119" s="46"/>
      <c r="D119" s="46"/>
      <c r="E119" s="43"/>
      <c r="F119" s="53"/>
      <c r="G119" s="49"/>
      <c r="H119" s="54"/>
      <c r="I119" s="45"/>
      <c r="J119" s="5"/>
    </row>
    <row r="120" customFormat="false" ht="19.7" hidden="false" customHeight="false" outlineLevel="0" collapsed="false">
      <c r="A120" s="46" t="s">
        <v>172</v>
      </c>
      <c r="B120" s="46" t="s">
        <v>173</v>
      </c>
      <c r="C120" s="46"/>
      <c r="D120" s="46" t="s">
        <v>17</v>
      </c>
      <c r="E120" s="43"/>
      <c r="F120" s="48" t="n">
        <f aca="false">+C120*E120</f>
        <v>0</v>
      </c>
      <c r="G120" s="49"/>
      <c r="H120" s="50" t="e">
        <f aca="false">+F120/$G$181</f>
        <v>#DIV/0!</v>
      </c>
      <c r="I120" s="45"/>
      <c r="J120" s="5"/>
    </row>
    <row r="121" customFormat="false" ht="19.7" hidden="false" customHeight="false" outlineLevel="0" collapsed="false">
      <c r="A121" s="46"/>
      <c r="B121" s="52" t="s">
        <v>174</v>
      </c>
      <c r="C121" s="46"/>
      <c r="D121" s="46"/>
      <c r="E121" s="43"/>
      <c r="F121" s="53"/>
      <c r="G121" s="49"/>
      <c r="H121" s="54"/>
      <c r="I121" s="45"/>
      <c r="J121" s="5"/>
    </row>
    <row r="122" customFormat="false" ht="19.7" hidden="false" customHeight="false" outlineLevel="0" collapsed="false">
      <c r="A122" s="46" t="s">
        <v>175</v>
      </c>
      <c r="B122" s="46" t="s">
        <v>176</v>
      </c>
      <c r="C122" s="46"/>
      <c r="D122" s="46" t="s">
        <v>24</v>
      </c>
      <c r="E122" s="43"/>
      <c r="F122" s="48" t="n">
        <f aca="false">+C122*E122</f>
        <v>0</v>
      </c>
      <c r="G122" s="49"/>
      <c r="H122" s="50" t="e">
        <f aca="false">+F122/$G$181</f>
        <v>#DIV/0!</v>
      </c>
      <c r="I122" s="45"/>
      <c r="J122" s="5"/>
    </row>
    <row r="123" customFormat="false" ht="19.7" hidden="false" customHeight="false" outlineLevel="0" collapsed="false">
      <c r="A123" s="46" t="s">
        <v>177</v>
      </c>
      <c r="B123" s="46" t="s">
        <v>178</v>
      </c>
      <c r="C123" s="46"/>
      <c r="D123" s="46" t="s">
        <v>24</v>
      </c>
      <c r="E123" s="43"/>
      <c r="F123" s="48" t="n">
        <f aca="false">+C123*E123</f>
        <v>0</v>
      </c>
      <c r="G123" s="49"/>
      <c r="H123" s="50" t="e">
        <f aca="false">+F123/$G$181</f>
        <v>#DIV/0!</v>
      </c>
      <c r="I123" s="45"/>
      <c r="J123" s="5"/>
    </row>
    <row r="124" customFormat="false" ht="19.7" hidden="false" customHeight="false" outlineLevel="0" collapsed="false">
      <c r="A124" s="46" t="s">
        <v>179</v>
      </c>
      <c r="B124" s="46" t="s">
        <v>180</v>
      </c>
      <c r="C124" s="46"/>
      <c r="D124" s="46" t="s">
        <v>24</v>
      </c>
      <c r="E124" s="43"/>
      <c r="F124" s="48" t="n">
        <f aca="false">+C124*E124</f>
        <v>0</v>
      </c>
      <c r="G124" s="49"/>
      <c r="H124" s="50" t="e">
        <f aca="false">+F124/$G$181</f>
        <v>#DIV/0!</v>
      </c>
      <c r="I124" s="45"/>
      <c r="J124" s="5"/>
    </row>
    <row r="125" customFormat="false" ht="19.7" hidden="false" customHeight="false" outlineLevel="0" collapsed="false">
      <c r="A125" s="46" t="s">
        <v>181</v>
      </c>
      <c r="B125" s="46" t="s">
        <v>182</v>
      </c>
      <c r="C125" s="46"/>
      <c r="D125" s="46" t="s">
        <v>24</v>
      </c>
      <c r="E125" s="43"/>
      <c r="F125" s="48" t="n">
        <f aca="false">+C125*E125</f>
        <v>0</v>
      </c>
      <c r="G125" s="49"/>
      <c r="H125" s="50" t="e">
        <f aca="false">+F125/$G$181</f>
        <v>#DIV/0!</v>
      </c>
      <c r="I125" s="45"/>
      <c r="J125" s="5"/>
    </row>
    <row r="126" customFormat="false" ht="19.7" hidden="false" customHeight="false" outlineLevel="0" collapsed="false">
      <c r="A126" s="46" t="s">
        <v>183</v>
      </c>
      <c r="B126" s="46" t="s">
        <v>184</v>
      </c>
      <c r="C126" s="46"/>
      <c r="D126" s="46" t="s">
        <v>24</v>
      </c>
      <c r="E126" s="47"/>
      <c r="F126" s="48" t="n">
        <f aca="false">+C126*E126</f>
        <v>0</v>
      </c>
      <c r="G126" s="49"/>
      <c r="H126" s="50" t="e">
        <f aca="false">+F126/$G$181</f>
        <v>#DIV/0!</v>
      </c>
      <c r="I126" s="51"/>
      <c r="J126" s="5"/>
    </row>
    <row r="127" customFormat="false" ht="19.7" hidden="false" customHeight="false" outlineLevel="0" collapsed="false">
      <c r="A127" s="46"/>
      <c r="B127" s="52" t="s">
        <v>185</v>
      </c>
      <c r="C127" s="46"/>
      <c r="D127" s="46"/>
      <c r="E127" s="47"/>
      <c r="F127" s="53"/>
      <c r="G127" s="49"/>
      <c r="H127" s="54"/>
      <c r="I127" s="51"/>
      <c r="J127" s="5"/>
    </row>
    <row r="128" customFormat="false" ht="19.7" hidden="false" customHeight="false" outlineLevel="0" collapsed="false">
      <c r="A128" s="46" t="s">
        <v>186</v>
      </c>
      <c r="B128" s="46" t="s">
        <v>187</v>
      </c>
      <c r="C128" s="46"/>
      <c r="D128" s="46" t="s">
        <v>17</v>
      </c>
      <c r="E128" s="47"/>
      <c r="F128" s="48" t="n">
        <f aca="false">+C128*E128</f>
        <v>0</v>
      </c>
      <c r="G128" s="49"/>
      <c r="H128" s="50" t="e">
        <f aca="false">+F128/$G$181</f>
        <v>#DIV/0!</v>
      </c>
      <c r="I128" s="51"/>
      <c r="J128" s="5"/>
    </row>
    <row r="129" customFormat="false" ht="19.7" hidden="false" customHeight="false" outlineLevel="0" collapsed="false">
      <c r="A129" s="46"/>
      <c r="B129" s="52" t="s">
        <v>144</v>
      </c>
      <c r="C129" s="46"/>
      <c r="D129" s="46"/>
      <c r="E129" s="47"/>
      <c r="F129" s="53"/>
      <c r="G129" s="49"/>
      <c r="H129" s="54"/>
      <c r="I129" s="51"/>
      <c r="J129" s="5"/>
    </row>
    <row r="130" customFormat="false" ht="19.7" hidden="false" customHeight="false" outlineLevel="0" collapsed="false">
      <c r="A130" s="46" t="s">
        <v>188</v>
      </c>
      <c r="B130" s="46" t="s">
        <v>189</v>
      </c>
      <c r="C130" s="46"/>
      <c r="D130" s="46" t="s">
        <v>24</v>
      </c>
      <c r="E130" s="47"/>
      <c r="F130" s="48" t="n">
        <f aca="false">+C130*E130</f>
        <v>0</v>
      </c>
      <c r="G130" s="49"/>
      <c r="H130" s="50" t="e">
        <f aca="false">+F130/$G$181</f>
        <v>#DIV/0!</v>
      </c>
      <c r="I130" s="51"/>
      <c r="J130" s="5"/>
    </row>
    <row r="131" customFormat="false" ht="19.7" hidden="false" customHeight="false" outlineLevel="0" collapsed="false">
      <c r="A131" s="46" t="s">
        <v>190</v>
      </c>
      <c r="B131" s="46" t="s">
        <v>191</v>
      </c>
      <c r="C131" s="46"/>
      <c r="D131" s="46" t="s">
        <v>24</v>
      </c>
      <c r="E131" s="47"/>
      <c r="F131" s="48" t="n">
        <f aca="false">+C131*E131</f>
        <v>0</v>
      </c>
      <c r="G131" s="49"/>
      <c r="H131" s="50" t="e">
        <f aca="false">+F131/$G$181</f>
        <v>#DIV/0!</v>
      </c>
      <c r="I131" s="51"/>
      <c r="J131" s="5"/>
    </row>
    <row r="132" customFormat="false" ht="19.7" hidden="false" customHeight="false" outlineLevel="0" collapsed="false">
      <c r="A132" s="46" t="s">
        <v>192</v>
      </c>
      <c r="B132" s="46" t="s">
        <v>193</v>
      </c>
      <c r="C132" s="46"/>
      <c r="D132" s="46" t="s">
        <v>24</v>
      </c>
      <c r="E132" s="47"/>
      <c r="F132" s="48" t="n">
        <f aca="false">+C132*E132</f>
        <v>0</v>
      </c>
      <c r="G132" s="49"/>
      <c r="H132" s="50" t="e">
        <f aca="false">+F132/$G$181</f>
        <v>#DIV/0!</v>
      </c>
      <c r="I132" s="51"/>
      <c r="J132" s="5"/>
    </row>
    <row r="133" customFormat="false" ht="19.7" hidden="false" customHeight="false" outlineLevel="0" collapsed="false">
      <c r="A133" s="46" t="s">
        <v>194</v>
      </c>
      <c r="B133" s="46" t="s">
        <v>195</v>
      </c>
      <c r="C133" s="46"/>
      <c r="D133" s="46" t="s">
        <v>24</v>
      </c>
      <c r="E133" s="47"/>
      <c r="F133" s="48" t="n">
        <f aca="false">+C133*E133</f>
        <v>0</v>
      </c>
      <c r="G133" s="49"/>
      <c r="H133" s="50" t="e">
        <f aca="false">+F133/$G$181</f>
        <v>#DIV/0!</v>
      </c>
      <c r="I133" s="51"/>
      <c r="J133" s="5"/>
    </row>
    <row r="134" customFormat="false" ht="21.6" hidden="false" customHeight="false" outlineLevel="0" collapsed="false">
      <c r="A134" s="74"/>
      <c r="B134" s="72"/>
      <c r="C134" s="43"/>
      <c r="D134" s="73"/>
      <c r="E134" s="47"/>
      <c r="F134" s="53"/>
      <c r="G134" s="49"/>
      <c r="H134" s="54"/>
      <c r="I134" s="51"/>
      <c r="J134" s="5"/>
    </row>
    <row r="135" customFormat="false" ht="19.7" hidden="false" customHeight="false" outlineLevel="0" collapsed="false">
      <c r="A135" s="57" t="n">
        <v>7</v>
      </c>
      <c r="B135" s="35" t="s">
        <v>196</v>
      </c>
      <c r="C135" s="36"/>
      <c r="D135" s="37"/>
      <c r="E135" s="38"/>
      <c r="F135" s="38"/>
      <c r="G135" s="34" t="n">
        <f aca="false">SUM(F137:F137)</f>
        <v>0</v>
      </c>
      <c r="H135" s="39"/>
      <c r="I135" s="40" t="e">
        <f aca="false">SUM(H137)</f>
        <v>#DIV/0!</v>
      </c>
      <c r="J135" s="5"/>
    </row>
    <row r="136" customFormat="false" ht="20.4" hidden="false" customHeight="false" outlineLevel="0" collapsed="false">
      <c r="A136" s="75"/>
      <c r="B136" s="76"/>
      <c r="C136" s="59"/>
      <c r="D136" s="77"/>
      <c r="E136" s="59"/>
      <c r="F136" s="59"/>
      <c r="G136" s="75"/>
      <c r="H136" s="75"/>
      <c r="I136" s="60"/>
      <c r="J136" s="5"/>
    </row>
    <row r="137" customFormat="false" ht="19.7" hidden="false" customHeight="false" outlineLevel="0" collapsed="false">
      <c r="A137" s="46" t="s">
        <v>197</v>
      </c>
      <c r="B137" s="46" t="s">
        <v>198</v>
      </c>
      <c r="C137" s="46"/>
      <c r="D137" s="46" t="s">
        <v>24</v>
      </c>
      <c r="E137" s="46"/>
      <c r="F137" s="48" t="n">
        <f aca="false">+C137*E137</f>
        <v>0</v>
      </c>
      <c r="G137" s="49"/>
      <c r="H137" s="50" t="e">
        <f aca="false">+F137/$G$181</f>
        <v>#DIV/0!</v>
      </c>
      <c r="I137" s="51"/>
      <c r="J137" s="5"/>
    </row>
    <row r="138" customFormat="false" ht="21.6" hidden="false" customHeight="false" outlineLevel="0" collapsed="false">
      <c r="A138" s="74"/>
      <c r="B138" s="72"/>
      <c r="C138" s="43"/>
      <c r="D138" s="73"/>
      <c r="E138" s="47"/>
      <c r="F138" s="53"/>
      <c r="G138" s="49"/>
      <c r="H138" s="54"/>
      <c r="I138" s="51"/>
      <c r="J138" s="5"/>
    </row>
    <row r="139" customFormat="false" ht="19.7" hidden="false" customHeight="false" outlineLevel="0" collapsed="false">
      <c r="A139" s="57" t="n">
        <v>8</v>
      </c>
      <c r="B139" s="35" t="s">
        <v>199</v>
      </c>
      <c r="C139" s="36"/>
      <c r="D139" s="37"/>
      <c r="E139" s="38"/>
      <c r="F139" s="38"/>
      <c r="G139" s="34" t="n">
        <f aca="false">SUM(F141:F146)</f>
        <v>0</v>
      </c>
      <c r="H139" s="39"/>
      <c r="I139" s="40" t="e">
        <f aca="false">SUM(H141:H146)</f>
        <v>#DIV/0!</v>
      </c>
      <c r="J139" s="5"/>
    </row>
    <row r="140" customFormat="false" ht="21" hidden="false" customHeight="false" outlineLevel="0" collapsed="false">
      <c r="A140" s="41"/>
      <c r="B140" s="42"/>
      <c r="C140" s="43"/>
      <c r="D140" s="44"/>
      <c r="E140" s="43"/>
      <c r="F140" s="43"/>
      <c r="G140" s="41"/>
      <c r="H140" s="41"/>
      <c r="I140" s="45"/>
      <c r="J140" s="5"/>
    </row>
    <row r="141" customFormat="false" ht="19.7" hidden="false" customHeight="false" outlineLevel="0" collapsed="false">
      <c r="A141" s="46" t="s">
        <v>200</v>
      </c>
      <c r="B141" s="46" t="s">
        <v>201</v>
      </c>
      <c r="C141" s="46"/>
      <c r="D141" s="46" t="s">
        <v>24</v>
      </c>
      <c r="E141" s="47"/>
      <c r="F141" s="48" t="n">
        <f aca="false">+C141*E141</f>
        <v>0</v>
      </c>
      <c r="G141" s="49"/>
      <c r="H141" s="50" t="e">
        <f aca="false">+F141/$G$181</f>
        <v>#DIV/0!</v>
      </c>
      <c r="I141" s="51"/>
      <c r="J141" s="5"/>
    </row>
    <row r="142" customFormat="false" ht="19.7" hidden="false" customHeight="false" outlineLevel="0" collapsed="false">
      <c r="A142" s="46" t="s">
        <v>202</v>
      </c>
      <c r="B142" s="46" t="s">
        <v>203</v>
      </c>
      <c r="C142" s="46"/>
      <c r="D142" s="46" t="s">
        <v>24</v>
      </c>
      <c r="E142" s="47"/>
      <c r="F142" s="48" t="n">
        <f aca="false">+C142*E142</f>
        <v>0</v>
      </c>
      <c r="G142" s="49"/>
      <c r="H142" s="50" t="e">
        <f aca="false">+F142/$G$181</f>
        <v>#DIV/0!</v>
      </c>
      <c r="I142" s="51"/>
      <c r="J142" s="5"/>
    </row>
    <row r="143" customFormat="false" ht="19.7" hidden="false" customHeight="false" outlineLevel="0" collapsed="false">
      <c r="A143" s="46" t="s">
        <v>204</v>
      </c>
      <c r="B143" s="46" t="s">
        <v>205</v>
      </c>
      <c r="C143" s="46"/>
      <c r="D143" s="46" t="s">
        <v>24</v>
      </c>
      <c r="E143" s="47"/>
      <c r="F143" s="48" t="n">
        <f aca="false">+C143*E143</f>
        <v>0</v>
      </c>
      <c r="G143" s="49"/>
      <c r="H143" s="50" t="e">
        <f aca="false">+F143/$G$181</f>
        <v>#DIV/0!</v>
      </c>
      <c r="I143" s="51"/>
      <c r="J143" s="5"/>
    </row>
    <row r="144" customFormat="false" ht="19.7" hidden="false" customHeight="false" outlineLevel="0" collapsed="false">
      <c r="A144" s="46" t="s">
        <v>206</v>
      </c>
      <c r="B144" s="46" t="s">
        <v>207</v>
      </c>
      <c r="C144" s="46"/>
      <c r="D144" s="46" t="s">
        <v>24</v>
      </c>
      <c r="E144" s="47"/>
      <c r="F144" s="48" t="n">
        <f aca="false">+C144*E144</f>
        <v>0</v>
      </c>
      <c r="G144" s="49"/>
      <c r="H144" s="50" t="e">
        <f aca="false">+F144/$G$181</f>
        <v>#DIV/0!</v>
      </c>
      <c r="I144" s="51"/>
      <c r="J144" s="5"/>
    </row>
    <row r="145" customFormat="false" ht="19.7" hidden="false" customHeight="false" outlineLevel="0" collapsed="false">
      <c r="A145" s="46" t="s">
        <v>208</v>
      </c>
      <c r="B145" s="46" t="s">
        <v>209</v>
      </c>
      <c r="C145" s="46"/>
      <c r="D145" s="46" t="s">
        <v>24</v>
      </c>
      <c r="E145" s="47"/>
      <c r="F145" s="48" t="n">
        <f aca="false">+C145*E145</f>
        <v>0</v>
      </c>
      <c r="G145" s="49"/>
      <c r="H145" s="50" t="e">
        <f aca="false">+F145/$G$181</f>
        <v>#DIV/0!</v>
      </c>
      <c r="I145" s="51"/>
      <c r="J145" s="5"/>
    </row>
    <row r="146" customFormat="false" ht="19.7" hidden="false" customHeight="false" outlineLevel="0" collapsed="false">
      <c r="A146" s="46" t="s">
        <v>210</v>
      </c>
      <c r="B146" s="46" t="s">
        <v>211</v>
      </c>
      <c r="C146" s="46"/>
      <c r="D146" s="46" t="s">
        <v>24</v>
      </c>
      <c r="E146" s="47"/>
      <c r="F146" s="48" t="n">
        <f aca="false">+C146*E146</f>
        <v>0</v>
      </c>
      <c r="G146" s="49"/>
      <c r="H146" s="50" t="e">
        <f aca="false">+F146/$G$181</f>
        <v>#DIV/0!</v>
      </c>
      <c r="I146" s="51"/>
      <c r="J146" s="5"/>
    </row>
    <row r="147" customFormat="false" ht="21.6" hidden="false" customHeight="false" outlineLevel="0" collapsed="false">
      <c r="A147" s="74"/>
      <c r="B147" s="72"/>
      <c r="C147" s="43"/>
      <c r="D147" s="73"/>
      <c r="E147" s="47"/>
      <c r="F147" s="53"/>
      <c r="G147" s="49"/>
      <c r="H147" s="54"/>
      <c r="I147" s="51"/>
      <c r="J147" s="5"/>
    </row>
    <row r="148" customFormat="false" ht="19.7" hidden="false" customHeight="false" outlineLevel="0" collapsed="false">
      <c r="A148" s="57" t="n">
        <v>9</v>
      </c>
      <c r="B148" s="35" t="s">
        <v>212</v>
      </c>
      <c r="C148" s="36"/>
      <c r="D148" s="37"/>
      <c r="E148" s="38"/>
      <c r="F148" s="38"/>
      <c r="G148" s="34" t="n">
        <f aca="false">SUM(F150:F151)</f>
        <v>0</v>
      </c>
      <c r="H148" s="39"/>
      <c r="I148" s="40" t="e">
        <f aca="false">SUM(H150:H151)</f>
        <v>#DIV/0!</v>
      </c>
      <c r="J148" s="5"/>
    </row>
    <row r="149" customFormat="false" ht="21" hidden="false" customHeight="false" outlineLevel="0" collapsed="false">
      <c r="A149" s="41"/>
      <c r="B149" s="42"/>
      <c r="C149" s="43"/>
      <c r="D149" s="44"/>
      <c r="E149" s="43"/>
      <c r="F149" s="43"/>
      <c r="G149" s="41"/>
      <c r="H149" s="41"/>
      <c r="I149" s="45"/>
      <c r="J149" s="5"/>
    </row>
    <row r="150" customFormat="false" ht="19.7" hidden="false" customHeight="false" outlineLevel="0" collapsed="false">
      <c r="A150" s="46" t="s">
        <v>213</v>
      </c>
      <c r="B150" s="46" t="s">
        <v>214</v>
      </c>
      <c r="C150" s="46"/>
      <c r="D150" s="46" t="s">
        <v>24</v>
      </c>
      <c r="E150" s="47"/>
      <c r="F150" s="48" t="n">
        <f aca="false">+C150*E150</f>
        <v>0</v>
      </c>
      <c r="G150" s="49"/>
      <c r="H150" s="50" t="e">
        <f aca="false">+F150/$G$181</f>
        <v>#DIV/0!</v>
      </c>
      <c r="I150" s="51"/>
      <c r="J150" s="5"/>
    </row>
    <row r="151" customFormat="false" ht="19.7" hidden="false" customHeight="false" outlineLevel="0" collapsed="false">
      <c r="A151" s="46" t="s">
        <v>215</v>
      </c>
      <c r="B151" s="46" t="s">
        <v>216</v>
      </c>
      <c r="C151" s="46"/>
      <c r="D151" s="46" t="s">
        <v>17</v>
      </c>
      <c r="E151" s="47"/>
      <c r="F151" s="48" t="n">
        <f aca="false">+C151*E151</f>
        <v>0</v>
      </c>
      <c r="G151" s="49"/>
      <c r="H151" s="50" t="e">
        <f aca="false">+F151/$G$181</f>
        <v>#DIV/0!</v>
      </c>
      <c r="I151" s="51"/>
      <c r="J151" s="5"/>
    </row>
    <row r="152" customFormat="false" ht="21.6" hidden="false" customHeight="false" outlineLevel="0" collapsed="false">
      <c r="A152" s="74"/>
      <c r="B152" s="72"/>
      <c r="C152" s="43"/>
      <c r="D152" s="73"/>
      <c r="E152" s="47"/>
      <c r="F152" s="53"/>
      <c r="G152" s="49"/>
      <c r="H152" s="54"/>
      <c r="I152" s="51"/>
      <c r="J152" s="5"/>
    </row>
    <row r="153" customFormat="false" ht="19.7" hidden="false" customHeight="false" outlineLevel="0" collapsed="false">
      <c r="A153" s="57" t="n">
        <v>10</v>
      </c>
      <c r="B153" s="35" t="s">
        <v>217</v>
      </c>
      <c r="C153" s="36"/>
      <c r="D153" s="37"/>
      <c r="E153" s="38"/>
      <c r="F153" s="38"/>
      <c r="G153" s="34" t="n">
        <f aca="false">SUM(F155:F156)</f>
        <v>0</v>
      </c>
      <c r="H153" s="39"/>
      <c r="I153" s="40" t="e">
        <f aca="false">SUM(H155:H156)</f>
        <v>#DIV/0!</v>
      </c>
      <c r="J153" s="5"/>
    </row>
    <row r="154" customFormat="false" ht="20.4" hidden="false" customHeight="false" outlineLevel="0" collapsed="false">
      <c r="A154" s="75"/>
      <c r="B154" s="76"/>
      <c r="C154" s="59"/>
      <c r="D154" s="77"/>
      <c r="E154" s="59"/>
      <c r="F154" s="59"/>
      <c r="G154" s="75"/>
      <c r="H154" s="75"/>
      <c r="I154" s="60"/>
      <c r="J154" s="5"/>
    </row>
    <row r="155" customFormat="false" ht="19.7" hidden="false" customHeight="false" outlineLevel="0" collapsed="false">
      <c r="A155" s="46" t="s">
        <v>218</v>
      </c>
      <c r="B155" s="46" t="s">
        <v>219</v>
      </c>
      <c r="C155" s="46"/>
      <c r="D155" s="46" t="s">
        <v>24</v>
      </c>
      <c r="E155" s="59"/>
      <c r="F155" s="48" t="n">
        <f aca="false">+C155*E155</f>
        <v>0</v>
      </c>
      <c r="G155" s="49"/>
      <c r="H155" s="50" t="e">
        <f aca="false">+F155/$G$181</f>
        <v>#DIV/0!</v>
      </c>
      <c r="I155" s="60"/>
      <c r="J155" s="5"/>
    </row>
    <row r="156" customFormat="false" ht="19.7" hidden="false" customHeight="false" outlineLevel="0" collapsed="false">
      <c r="A156" s="46" t="s">
        <v>220</v>
      </c>
      <c r="B156" s="46" t="s">
        <v>221</v>
      </c>
      <c r="C156" s="46"/>
      <c r="D156" s="46" t="s">
        <v>24</v>
      </c>
      <c r="E156" s="59"/>
      <c r="F156" s="48" t="n">
        <f aca="false">+C156*E156</f>
        <v>0</v>
      </c>
      <c r="G156" s="49"/>
      <c r="H156" s="50" t="e">
        <f aca="false">+F156/$G$181</f>
        <v>#DIV/0!</v>
      </c>
      <c r="I156" s="60"/>
      <c r="J156" s="5"/>
    </row>
    <row r="157" customFormat="false" ht="21.6" hidden="false" customHeight="false" outlineLevel="0" collapsed="false">
      <c r="A157" s="74"/>
      <c r="B157" s="72"/>
      <c r="C157" s="43"/>
      <c r="D157" s="73"/>
      <c r="E157" s="47"/>
      <c r="F157" s="53"/>
      <c r="G157" s="49"/>
      <c r="H157" s="54"/>
      <c r="I157" s="51"/>
      <c r="J157" s="5"/>
    </row>
    <row r="158" customFormat="false" ht="19.7" hidden="false" customHeight="false" outlineLevel="0" collapsed="false">
      <c r="A158" s="57" t="n">
        <v>11</v>
      </c>
      <c r="B158" s="35" t="s">
        <v>222</v>
      </c>
      <c r="C158" s="36"/>
      <c r="D158" s="37"/>
      <c r="E158" s="38"/>
      <c r="F158" s="38"/>
      <c r="G158" s="34" t="n">
        <f aca="false">SUM(F160:F161)</f>
        <v>0</v>
      </c>
      <c r="H158" s="39"/>
      <c r="I158" s="40" t="e">
        <f aca="false">SUM(H160:H161)</f>
        <v>#DIV/0!</v>
      </c>
      <c r="J158" s="5"/>
    </row>
    <row r="159" customFormat="false" ht="21" hidden="false" customHeight="false" outlineLevel="0" collapsed="false">
      <c r="A159" s="41"/>
      <c r="B159" s="42"/>
      <c r="C159" s="43"/>
      <c r="D159" s="44"/>
      <c r="E159" s="43"/>
      <c r="F159" s="43"/>
      <c r="G159" s="41"/>
      <c r="H159" s="41"/>
      <c r="I159" s="45"/>
      <c r="J159" s="5"/>
    </row>
    <row r="160" customFormat="false" ht="19.7" hidden="false" customHeight="false" outlineLevel="0" collapsed="false">
      <c r="A160" s="46" t="s">
        <v>223</v>
      </c>
      <c r="B160" s="46" t="s">
        <v>224</v>
      </c>
      <c r="C160" s="46"/>
      <c r="D160" s="46" t="s">
        <v>24</v>
      </c>
      <c r="E160" s="47"/>
      <c r="F160" s="48" t="n">
        <f aca="false">+C160*E160</f>
        <v>0</v>
      </c>
      <c r="G160" s="49"/>
      <c r="H160" s="50" t="e">
        <f aca="false">+F160/$G$181</f>
        <v>#DIV/0!</v>
      </c>
      <c r="I160" s="51"/>
      <c r="J160" s="5"/>
    </row>
    <row r="161" customFormat="false" ht="19.7" hidden="false" customHeight="false" outlineLevel="0" collapsed="false">
      <c r="A161" s="46" t="s">
        <v>225</v>
      </c>
      <c r="B161" s="46" t="s">
        <v>226</v>
      </c>
      <c r="C161" s="46"/>
      <c r="D161" s="46" t="s">
        <v>24</v>
      </c>
      <c r="E161" s="47"/>
      <c r="F161" s="48" t="n">
        <f aca="false">+C161*E161</f>
        <v>0</v>
      </c>
      <c r="G161" s="49"/>
      <c r="H161" s="50" t="e">
        <f aca="false">+F161/$G$181</f>
        <v>#DIV/0!</v>
      </c>
      <c r="I161" s="51"/>
      <c r="J161" s="5"/>
    </row>
    <row r="162" customFormat="false" ht="19.7" hidden="false" customHeight="false" outlineLevel="0" collapsed="false">
      <c r="A162" s="74"/>
      <c r="B162" s="72"/>
      <c r="C162" s="43"/>
      <c r="D162" s="73"/>
      <c r="E162" s="47"/>
      <c r="F162" s="53"/>
      <c r="G162" s="49"/>
      <c r="H162" s="54"/>
      <c r="I162" s="51"/>
      <c r="J162" s="5"/>
    </row>
    <row r="163" customFormat="false" ht="19.7" hidden="false" customHeight="false" outlineLevel="0" collapsed="false">
      <c r="A163" s="57" t="n">
        <v>12</v>
      </c>
      <c r="B163" s="35" t="s">
        <v>227</v>
      </c>
      <c r="C163" s="36"/>
      <c r="D163" s="37"/>
      <c r="E163" s="38"/>
      <c r="F163" s="38"/>
      <c r="G163" s="34" t="n">
        <f aca="false">SUM(F165:F165)</f>
        <v>0</v>
      </c>
      <c r="H163" s="39"/>
      <c r="I163" s="40" t="e">
        <f aca="false">SUM(H165:H165)</f>
        <v>#DIV/0!</v>
      </c>
      <c r="J163" s="5"/>
    </row>
    <row r="164" customFormat="false" ht="19.7" hidden="false" customHeight="false" outlineLevel="0" collapsed="false">
      <c r="A164" s="41"/>
      <c r="B164" s="42"/>
      <c r="C164" s="43"/>
      <c r="D164" s="44"/>
      <c r="E164" s="43"/>
      <c r="F164" s="43"/>
      <c r="G164" s="41"/>
      <c r="H164" s="41"/>
      <c r="I164" s="45"/>
      <c r="J164" s="5"/>
    </row>
    <row r="165" customFormat="false" ht="19.7" hidden="false" customHeight="false" outlineLevel="0" collapsed="false">
      <c r="A165" s="46" t="s">
        <v>228</v>
      </c>
      <c r="B165" s="46" t="s">
        <v>229</v>
      </c>
      <c r="C165" s="46"/>
      <c r="D165" s="46" t="s">
        <v>24</v>
      </c>
      <c r="E165" s="47"/>
      <c r="F165" s="48" t="n">
        <f aca="false">+C165*E165</f>
        <v>0</v>
      </c>
      <c r="G165" s="49"/>
      <c r="H165" s="50" t="e">
        <f aca="false">+F165/$G$181</f>
        <v>#DIV/0!</v>
      </c>
      <c r="I165" s="51"/>
      <c r="J165" s="5"/>
    </row>
    <row r="166" customFormat="false" ht="19.7" hidden="false" customHeight="false" outlineLevel="0" collapsed="false">
      <c r="A166" s="74"/>
      <c r="B166" s="72"/>
      <c r="C166" s="43"/>
      <c r="D166" s="73"/>
      <c r="E166" s="47"/>
      <c r="F166" s="53"/>
      <c r="G166" s="49"/>
      <c r="H166" s="54"/>
      <c r="I166" s="51"/>
      <c r="J166" s="5"/>
    </row>
    <row r="167" customFormat="false" ht="19.7" hidden="false" customHeight="false" outlineLevel="0" collapsed="false">
      <c r="A167" s="57" t="n">
        <v>13</v>
      </c>
      <c r="B167" s="35" t="s">
        <v>230</v>
      </c>
      <c r="C167" s="36"/>
      <c r="D167" s="37"/>
      <c r="E167" s="38"/>
      <c r="F167" s="38"/>
      <c r="G167" s="34" t="n">
        <f aca="false">SUM(F169:F172)</f>
        <v>0</v>
      </c>
      <c r="H167" s="39"/>
      <c r="I167" s="40" t="e">
        <f aca="false">SUM(H169:H172)</f>
        <v>#DIV/0!</v>
      </c>
      <c r="J167" s="5"/>
    </row>
    <row r="168" customFormat="false" ht="19.7" hidden="false" customHeight="false" outlineLevel="0" collapsed="false">
      <c r="A168" s="41"/>
      <c r="B168" s="42"/>
      <c r="C168" s="43"/>
      <c r="D168" s="44"/>
      <c r="E168" s="43"/>
      <c r="F168" s="43"/>
      <c r="G168" s="41"/>
      <c r="H168" s="41"/>
      <c r="I168" s="45"/>
      <c r="J168" s="5"/>
    </row>
    <row r="169" customFormat="false" ht="19.7" hidden="false" customHeight="false" outlineLevel="0" collapsed="false">
      <c r="A169" s="46" t="s">
        <v>231</v>
      </c>
      <c r="B169" s="46" t="s">
        <v>232</v>
      </c>
      <c r="C169" s="46"/>
      <c r="D169" s="46" t="s">
        <v>58</v>
      </c>
      <c r="E169" s="47"/>
      <c r="F169" s="48" t="n">
        <f aca="false">+C169*E169</f>
        <v>0</v>
      </c>
      <c r="G169" s="49"/>
      <c r="H169" s="50" t="e">
        <f aca="false">+F169/$G$181</f>
        <v>#DIV/0!</v>
      </c>
      <c r="I169" s="51"/>
      <c r="J169" s="5"/>
    </row>
    <row r="170" customFormat="false" ht="19.7" hidden="false" customHeight="false" outlineLevel="0" collapsed="false">
      <c r="A170" s="46" t="s">
        <v>233</v>
      </c>
      <c r="B170" s="46" t="s">
        <v>234</v>
      </c>
      <c r="C170" s="46"/>
      <c r="D170" s="46" t="s">
        <v>58</v>
      </c>
      <c r="E170" s="47"/>
      <c r="F170" s="48" t="n">
        <f aca="false">+C170*E170</f>
        <v>0</v>
      </c>
      <c r="G170" s="49"/>
      <c r="H170" s="50" t="e">
        <f aca="false">+F170/$G$181</f>
        <v>#DIV/0!</v>
      </c>
      <c r="I170" s="51"/>
      <c r="J170" s="5"/>
    </row>
    <row r="171" customFormat="false" ht="19.7" hidden="false" customHeight="false" outlineLevel="0" collapsed="false">
      <c r="A171" s="46" t="s">
        <v>235</v>
      </c>
      <c r="B171" s="46" t="s">
        <v>236</v>
      </c>
      <c r="C171" s="46"/>
      <c r="D171" s="46" t="s">
        <v>17</v>
      </c>
      <c r="E171" s="47"/>
      <c r="F171" s="48" t="n">
        <f aca="false">+C171*E171</f>
        <v>0</v>
      </c>
      <c r="G171" s="49"/>
      <c r="H171" s="50" t="e">
        <f aca="false">+F171/$G$181</f>
        <v>#DIV/0!</v>
      </c>
      <c r="I171" s="51"/>
      <c r="J171" s="5"/>
    </row>
    <row r="172" customFormat="false" ht="19.7" hidden="false" customHeight="false" outlineLevel="0" collapsed="false">
      <c r="A172" s="46" t="s">
        <v>237</v>
      </c>
      <c r="B172" s="46" t="s">
        <v>238</v>
      </c>
      <c r="C172" s="46"/>
      <c r="D172" s="46" t="s">
        <v>58</v>
      </c>
      <c r="E172" s="47"/>
      <c r="F172" s="48" t="n">
        <f aca="false">+C172*E172</f>
        <v>0</v>
      </c>
      <c r="G172" s="49"/>
      <c r="H172" s="50" t="e">
        <f aca="false">+F172/$G$181</f>
        <v>#DIV/0!</v>
      </c>
      <c r="I172" s="51"/>
      <c r="J172" s="5"/>
    </row>
    <row r="173" customFormat="false" ht="19.7" hidden="false" customHeight="false" outlineLevel="0" collapsed="false">
      <c r="A173" s="46"/>
      <c r="B173" s="46"/>
      <c r="C173" s="46"/>
      <c r="D173" s="46"/>
      <c r="E173" s="47"/>
      <c r="F173" s="53"/>
      <c r="G173" s="49"/>
      <c r="H173" s="54"/>
      <c r="I173" s="51"/>
      <c r="J173" s="5"/>
    </row>
    <row r="174" customFormat="false" ht="19.7" hidden="false" customHeight="false" outlineLevel="0" collapsed="false">
      <c r="A174" s="57" t="n">
        <v>14</v>
      </c>
      <c r="B174" s="35" t="s">
        <v>239</v>
      </c>
      <c r="C174" s="36"/>
      <c r="D174" s="37"/>
      <c r="E174" s="38"/>
      <c r="F174" s="38"/>
      <c r="G174" s="34" t="n">
        <f aca="false">SUM(F176:F178)</f>
        <v>0</v>
      </c>
      <c r="H174" s="39"/>
      <c r="I174" s="40" t="e">
        <f aca="false">SUM(H176:H178)</f>
        <v>#DIV/0!</v>
      </c>
      <c r="J174" s="5"/>
    </row>
    <row r="175" customFormat="false" ht="19.7" hidden="false" customHeight="false" outlineLevel="0" collapsed="false">
      <c r="A175" s="41"/>
      <c r="B175" s="42"/>
      <c r="C175" s="43"/>
      <c r="D175" s="44"/>
      <c r="E175" s="43"/>
      <c r="F175" s="43"/>
      <c r="G175" s="41"/>
      <c r="H175" s="41"/>
      <c r="I175" s="45"/>
      <c r="J175" s="5"/>
    </row>
    <row r="176" customFormat="false" ht="19.7" hidden="false" customHeight="false" outlineLevel="0" collapsed="false">
      <c r="A176" s="46" t="n">
        <v>14.1</v>
      </c>
      <c r="B176" s="46" t="s">
        <v>240</v>
      </c>
      <c r="C176" s="46"/>
      <c r="D176" s="46" t="s">
        <v>17</v>
      </c>
      <c r="E176" s="47"/>
      <c r="F176" s="48" t="n">
        <f aca="false">+C176*E176</f>
        <v>0</v>
      </c>
      <c r="G176" s="49"/>
      <c r="H176" s="50" t="e">
        <f aca="false">+F176/$G$181</f>
        <v>#DIV/0!</v>
      </c>
      <c r="I176" s="51"/>
      <c r="J176" s="5"/>
    </row>
    <row r="177" customFormat="false" ht="19.7" hidden="false" customHeight="false" outlineLevel="0" collapsed="false">
      <c r="A177" s="46" t="n">
        <v>14.2</v>
      </c>
      <c r="B177" s="46" t="s">
        <v>241</v>
      </c>
      <c r="C177" s="46"/>
      <c r="D177" s="46" t="s">
        <v>17</v>
      </c>
      <c r="E177" s="47"/>
      <c r="F177" s="48" t="n">
        <f aca="false">+C177*E177</f>
        <v>0</v>
      </c>
      <c r="G177" s="49"/>
      <c r="H177" s="50" t="e">
        <f aca="false">+F177/$G$181</f>
        <v>#DIV/0!</v>
      </c>
      <c r="I177" s="51"/>
      <c r="J177" s="5"/>
    </row>
    <row r="178" customFormat="false" ht="19.7" hidden="false" customHeight="false" outlineLevel="0" collapsed="false">
      <c r="A178" s="46" t="n">
        <v>14.3</v>
      </c>
      <c r="B178" s="46" t="s">
        <v>242</v>
      </c>
      <c r="C178" s="46"/>
      <c r="D178" s="46" t="s">
        <v>17</v>
      </c>
      <c r="E178" s="47"/>
      <c r="F178" s="48" t="n">
        <f aca="false">+C178*E178</f>
        <v>0</v>
      </c>
      <c r="G178" s="49"/>
      <c r="H178" s="50" t="e">
        <f aca="false">+F178/$G$181</f>
        <v>#DIV/0!</v>
      </c>
      <c r="I178" s="51"/>
      <c r="J178" s="5"/>
    </row>
    <row r="179" customFormat="false" ht="19.7" hidden="false" customHeight="false" outlineLevel="0" collapsed="false">
      <c r="A179" s="46"/>
      <c r="B179" s="46"/>
      <c r="C179" s="46"/>
      <c r="D179" s="46"/>
      <c r="E179" s="47"/>
      <c r="F179" s="66"/>
      <c r="G179" s="67"/>
      <c r="H179" s="68"/>
      <c r="I179" s="51"/>
      <c r="J179" s="5"/>
    </row>
    <row r="180" customFormat="false" ht="15" hidden="false" customHeight="false" outlineLevel="0" collapsed="false">
      <c r="A180" s="78"/>
      <c r="B180" s="79"/>
      <c r="C180" s="2"/>
      <c r="D180" s="3"/>
      <c r="E180" s="2"/>
      <c r="F180" s="2"/>
      <c r="G180" s="4"/>
      <c r="H180" s="4"/>
      <c r="I180" s="80"/>
      <c r="J180" s="5"/>
    </row>
    <row r="181" customFormat="false" ht="29.25" hidden="false" customHeight="true" outlineLevel="0" collapsed="false">
      <c r="A181" s="81" t="s">
        <v>243</v>
      </c>
      <c r="B181" s="81"/>
      <c r="C181" s="82"/>
      <c r="D181" s="83"/>
      <c r="E181" s="84"/>
      <c r="F181" s="85"/>
      <c r="G181" s="86" t="n">
        <f aca="false">SUM(G17:G179)</f>
        <v>0</v>
      </c>
      <c r="H181" s="87"/>
      <c r="I181" s="86" t="e">
        <f aca="false">SUM(I17:I179)</f>
        <v>#DIV/0!</v>
      </c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</row>
    <row r="182" customFormat="false" ht="21" hidden="false" customHeight="true" outlineLevel="0" collapsed="false">
      <c r="B182" s="89"/>
    </row>
    <row r="183" customFormat="false" ht="101.4" hidden="false" customHeight="true" outlineLevel="0" collapsed="false">
      <c r="A183" s="90" t="s">
        <v>244</v>
      </c>
      <c r="B183" s="90"/>
    </row>
    <row r="184" customFormat="false" ht="15" hidden="false" customHeight="true" outlineLevel="0" collapsed="false">
      <c r="A184" s="90"/>
      <c r="B184" s="90"/>
    </row>
    <row r="195" customFormat="false" ht="31.5" hidden="false" customHeight="true" outlineLevel="0" collapsed="false"/>
    <row r="201" customFormat="false" ht="15" hidden="false" customHeight="tru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3:B3"/>
    <mergeCell ref="C3:I3"/>
    <mergeCell ref="G10:I10"/>
    <mergeCell ref="G12:I12"/>
    <mergeCell ref="A14:B14"/>
    <mergeCell ref="H14:I14"/>
    <mergeCell ref="A181:B181"/>
    <mergeCell ref="A183:B184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1" scale="100" firstPageNumber="0" fitToWidth="1" fitToHeight="6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LibreOffice/5.4.5.1$Windows_X86_64 LibreOffice_project/79c9829dd5d8054ec39a82dc51cd9eff340dbee8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2013-03-18T18:41:53Z</dcterms:created>
  <dc:creator>Carlos Rodriguez</dc:creator>
  <dc:description/>
  <dc:language>es-UY</dc:language>
  <cp:lastModifiedBy/>
  <cp:lastPrinted>2014-05-14T14:30:25Z</cp:lastPrinted>
  <dcterms:modified xsi:type="dcterms:W3CDTF">2021-06-23T10:43:15Z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